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snaval04\compartir\03 DEPTO EDUCACIÓN\T1 CUADRA\"/>
    </mc:Choice>
  </mc:AlternateContent>
  <bookViews>
    <workbookView xWindow="0" yWindow="0" windowWidth="19200" windowHeight="9996" tabRatio="774" activeTab="1"/>
  </bookViews>
  <sheets>
    <sheet name="PRESELECCIÓN" sheetId="1" r:id="rId1"/>
    <sheet name="ACTUALIZACIÓN MANUAL DEL CADETE" sheetId="3" r:id="rId2"/>
    <sheet name="2° AÑO MANUAL DEL CADETE" sheetId="4" r:id="rId3"/>
    <sheet name="2° AÑO MÉRITO" sheetId="6" r:id="rId4"/>
    <sheet name="PROMEDIO CPO" sheetId="7" r:id="rId5"/>
  </sheets>
  <definedNames>
    <definedName name="_xlnm.Print_Area" localSheetId="3">'2° AÑO MÉRITO'!$A$1:$H$19</definedName>
    <definedName name="_xlnm.Print_Area" localSheetId="1">'ACTUALIZACIÓN MANUAL DEL CADETE'!$E$5:$AH$19</definedName>
  </definedNames>
  <calcPr calcId="162913"/>
</workbook>
</file>

<file path=xl/calcChain.xml><?xml version="1.0" encoding="utf-8"?>
<calcChain xmlns="http://schemas.openxmlformats.org/spreadsheetml/2006/main">
  <c r="AH14" i="4" l="1"/>
  <c r="AF14" i="4"/>
  <c r="AD14" i="4"/>
  <c r="AB14" i="4"/>
  <c r="Z14" i="4"/>
  <c r="X14" i="4"/>
  <c r="V14" i="4"/>
  <c r="T14" i="4"/>
  <c r="R14" i="4"/>
  <c r="P14" i="4"/>
  <c r="N14" i="4"/>
  <c r="L14" i="4"/>
  <c r="J14" i="4"/>
  <c r="H14" i="4"/>
  <c r="F14" i="4"/>
  <c r="F4" i="7"/>
  <c r="F5" i="7"/>
  <c r="F6" i="7"/>
  <c r="F7" i="7"/>
  <c r="F8" i="7"/>
  <c r="F9" i="7"/>
  <c r="F10" i="7"/>
  <c r="F11" i="7"/>
  <c r="F12" i="7"/>
  <c r="F13" i="7"/>
  <c r="F14" i="7"/>
  <c r="F15" i="7"/>
  <c r="F16" i="7"/>
  <c r="F17" i="7"/>
  <c r="F3" i="7"/>
  <c r="AH18" i="4" l="1"/>
  <c r="AF18" i="4"/>
  <c r="AD18" i="4"/>
  <c r="AB18" i="4"/>
  <c r="Z18" i="4"/>
  <c r="X18" i="4"/>
  <c r="V18" i="4"/>
  <c r="T18" i="4"/>
  <c r="R18" i="4"/>
  <c r="P18" i="4"/>
  <c r="N18" i="4"/>
  <c r="L18" i="4"/>
  <c r="J18" i="4"/>
  <c r="H18" i="4"/>
  <c r="F18" i="4"/>
  <c r="AH17" i="4"/>
  <c r="AF17" i="4"/>
  <c r="AD17" i="4"/>
  <c r="AB17" i="4"/>
  <c r="Z17" i="4"/>
  <c r="X17" i="4"/>
  <c r="V17" i="4"/>
  <c r="T17" i="4"/>
  <c r="R17" i="4"/>
  <c r="P17" i="4"/>
  <c r="N17" i="4"/>
  <c r="L17" i="4"/>
  <c r="J17" i="4"/>
  <c r="H17" i="4"/>
  <c r="F17" i="4"/>
  <c r="AH16" i="4"/>
  <c r="AF16" i="4"/>
  <c r="AD16" i="4"/>
  <c r="AB16" i="4"/>
  <c r="Z16" i="4"/>
  <c r="X16" i="4"/>
  <c r="V16" i="4"/>
  <c r="T16" i="4"/>
  <c r="R16" i="4"/>
  <c r="P16" i="4"/>
  <c r="N16" i="4"/>
  <c r="L16" i="4"/>
  <c r="J16" i="4"/>
  <c r="H16" i="4"/>
  <c r="F16" i="4"/>
  <c r="AH15" i="4"/>
  <c r="AF15" i="4"/>
  <c r="AD15" i="4"/>
  <c r="AB15" i="4"/>
  <c r="Z15" i="4"/>
  <c r="X15" i="4"/>
  <c r="V15" i="4"/>
  <c r="T15" i="4"/>
  <c r="R15" i="4"/>
  <c r="P15" i="4"/>
  <c r="N15" i="4"/>
  <c r="L15" i="4"/>
  <c r="J15" i="4"/>
  <c r="H15" i="4"/>
  <c r="F15" i="4"/>
  <c r="AH13" i="4"/>
  <c r="AF13" i="4"/>
  <c r="AD13" i="4"/>
  <c r="AB13" i="4"/>
  <c r="Z13" i="4"/>
  <c r="X13" i="4"/>
  <c r="V13" i="4"/>
  <c r="T13" i="4"/>
  <c r="R13" i="4"/>
  <c r="P13" i="4"/>
  <c r="N13" i="4"/>
  <c r="L13" i="4"/>
  <c r="J13" i="4"/>
  <c r="H13" i="4"/>
  <c r="F13" i="4"/>
  <c r="AH12" i="4"/>
  <c r="AF12" i="4"/>
  <c r="AD12" i="4"/>
  <c r="AB12" i="4"/>
  <c r="Z12" i="4"/>
  <c r="X12" i="4"/>
  <c r="V12" i="4"/>
  <c r="T12" i="4"/>
  <c r="R12" i="4"/>
  <c r="P12" i="4"/>
  <c r="N12" i="4"/>
  <c r="L12" i="4"/>
  <c r="J12" i="4"/>
  <c r="H12" i="4"/>
  <c r="F12" i="4"/>
  <c r="AH11" i="4"/>
  <c r="AF11" i="4"/>
  <c r="AD11" i="4"/>
  <c r="AB11" i="4"/>
  <c r="Z11" i="4"/>
  <c r="X11" i="4"/>
  <c r="V11" i="4"/>
  <c r="T11" i="4"/>
  <c r="R11" i="4"/>
  <c r="P11" i="4"/>
  <c r="N11" i="4"/>
  <c r="L11" i="4"/>
  <c r="J11" i="4"/>
  <c r="H11" i="4"/>
  <c r="F11" i="4"/>
  <c r="AH10" i="4"/>
  <c r="AF10" i="4"/>
  <c r="AD10" i="4"/>
  <c r="AB10" i="4"/>
  <c r="Z10" i="4"/>
  <c r="X10" i="4"/>
  <c r="V10" i="4"/>
  <c r="T10" i="4"/>
  <c r="R10" i="4"/>
  <c r="P10" i="4"/>
  <c r="N10" i="4"/>
  <c r="L10" i="4"/>
  <c r="J10" i="4"/>
  <c r="H10" i="4"/>
  <c r="F10" i="4"/>
  <c r="AH9" i="4"/>
  <c r="AH19" i="4" s="1"/>
  <c r="AF9" i="4"/>
  <c r="AF19" i="4" s="1"/>
  <c r="AD9" i="4"/>
  <c r="AD19" i="4" s="1"/>
  <c r="AB9" i="4"/>
  <c r="Z9" i="4"/>
  <c r="Z19" i="4" s="1"/>
  <c r="X9" i="4"/>
  <c r="X19" i="4" s="1"/>
  <c r="V9" i="4"/>
  <c r="V19" i="4" s="1"/>
  <c r="T9" i="4"/>
  <c r="T19" i="4" s="1"/>
  <c r="R9" i="4"/>
  <c r="R19" i="4" s="1"/>
  <c r="P9" i="4"/>
  <c r="P19" i="4" s="1"/>
  <c r="N9" i="4"/>
  <c r="N19" i="4" s="1"/>
  <c r="L9" i="4"/>
  <c r="L19" i="4" s="1"/>
  <c r="J9" i="4"/>
  <c r="J19" i="4" s="1"/>
  <c r="H9" i="4"/>
  <c r="H19" i="4" s="1"/>
  <c r="F9" i="4"/>
  <c r="F19" i="4" s="1"/>
  <c r="AB19" i="4" l="1"/>
  <c r="AH17" i="3"/>
  <c r="AF17" i="3"/>
  <c r="AD17" i="3"/>
  <c r="AB17" i="3"/>
  <c r="Z17" i="3"/>
  <c r="X17" i="3"/>
  <c r="V17" i="3"/>
  <c r="T17" i="3"/>
  <c r="R17" i="3"/>
  <c r="P17" i="3"/>
  <c r="N17" i="3"/>
  <c r="L17" i="3"/>
  <c r="J17" i="3"/>
  <c r="H17" i="3"/>
  <c r="F17" i="3"/>
  <c r="AH16" i="3"/>
  <c r="AF16" i="3"/>
  <c r="AD16" i="3"/>
  <c r="AB16" i="3"/>
  <c r="Z16" i="3"/>
  <c r="X16" i="3"/>
  <c r="V16" i="3"/>
  <c r="T16" i="3"/>
  <c r="R16" i="3"/>
  <c r="P16" i="3"/>
  <c r="N16" i="3"/>
  <c r="L16" i="3"/>
  <c r="J16" i="3"/>
  <c r="H16" i="3"/>
  <c r="F16" i="3"/>
  <c r="AH15" i="3"/>
  <c r="AF15" i="3"/>
  <c r="AD15" i="3"/>
  <c r="AB15" i="3"/>
  <c r="Z15" i="3"/>
  <c r="X15" i="3"/>
  <c r="V15" i="3"/>
  <c r="T15" i="3"/>
  <c r="R15" i="3"/>
  <c r="P15" i="3"/>
  <c r="N15" i="3"/>
  <c r="L15" i="3"/>
  <c r="J15" i="3"/>
  <c r="H15" i="3"/>
  <c r="F15" i="3"/>
  <c r="AH14" i="3"/>
  <c r="AF14" i="3"/>
  <c r="AD14" i="3"/>
  <c r="AB14" i="3"/>
  <c r="Z14" i="3"/>
  <c r="X14" i="3"/>
  <c r="V14" i="3"/>
  <c r="T14" i="3"/>
  <c r="R14" i="3"/>
  <c r="P14" i="3"/>
  <c r="N14" i="3"/>
  <c r="L14" i="3"/>
  <c r="J14" i="3"/>
  <c r="H14" i="3"/>
  <c r="F14" i="3"/>
  <c r="AH13" i="3"/>
  <c r="AF13" i="3"/>
  <c r="AD13" i="3"/>
  <c r="AB13" i="3"/>
  <c r="Z13" i="3"/>
  <c r="X13" i="3"/>
  <c r="V13" i="3"/>
  <c r="T13" i="3"/>
  <c r="R13" i="3"/>
  <c r="P13" i="3"/>
  <c r="N13" i="3"/>
  <c r="L13" i="3"/>
  <c r="J13" i="3"/>
  <c r="H13" i="3"/>
  <c r="F13" i="3"/>
  <c r="AH12" i="3"/>
  <c r="AF12" i="3"/>
  <c r="AD12" i="3"/>
  <c r="AB12" i="3"/>
  <c r="Z12" i="3"/>
  <c r="X12" i="3"/>
  <c r="V12" i="3"/>
  <c r="T12" i="3"/>
  <c r="R12" i="3"/>
  <c r="P12" i="3"/>
  <c r="N12" i="3"/>
  <c r="L12" i="3"/>
  <c r="J12" i="3"/>
  <c r="H12" i="3"/>
  <c r="F12" i="3"/>
  <c r="AH11" i="3"/>
  <c r="AF11" i="3"/>
  <c r="AD11" i="3"/>
  <c r="AB11" i="3"/>
  <c r="Z11" i="3"/>
  <c r="X11" i="3"/>
  <c r="V11" i="3"/>
  <c r="T11" i="3"/>
  <c r="R11" i="3"/>
  <c r="P11" i="3"/>
  <c r="N11" i="3"/>
  <c r="L11" i="3"/>
  <c r="J11" i="3"/>
  <c r="H11" i="3"/>
  <c r="F11" i="3"/>
  <c r="AH10" i="3"/>
  <c r="AF10" i="3"/>
  <c r="AD10" i="3"/>
  <c r="AB10" i="3"/>
  <c r="Z10" i="3"/>
  <c r="X10" i="3"/>
  <c r="V10" i="3"/>
  <c r="T10" i="3"/>
  <c r="R10" i="3"/>
  <c r="P10" i="3"/>
  <c r="N10" i="3"/>
  <c r="L10" i="3"/>
  <c r="J10" i="3"/>
  <c r="H10" i="3"/>
  <c r="F10" i="3"/>
  <c r="AH9" i="3"/>
  <c r="AF9" i="3"/>
  <c r="AD9" i="3"/>
  <c r="AB9" i="3"/>
  <c r="Z9" i="3"/>
  <c r="X9" i="3"/>
  <c r="V9" i="3"/>
  <c r="T9" i="3"/>
  <c r="R9" i="3"/>
  <c r="P9" i="3"/>
  <c r="N9" i="3"/>
  <c r="L9" i="3"/>
  <c r="J9" i="3"/>
  <c r="H9" i="3"/>
  <c r="F9" i="3"/>
  <c r="AH8" i="3"/>
  <c r="AF8" i="3"/>
  <c r="AD8" i="3"/>
  <c r="AB8" i="3"/>
  <c r="Z8" i="3"/>
  <c r="X8" i="3"/>
  <c r="X18" i="3" s="1"/>
  <c r="V8" i="3"/>
  <c r="T8" i="3"/>
  <c r="R8" i="3"/>
  <c r="P8" i="3"/>
  <c r="N8" i="3"/>
  <c r="L8" i="3"/>
  <c r="L18" i="3" s="1"/>
  <c r="J8" i="3"/>
  <c r="H8" i="3"/>
  <c r="F8" i="3"/>
  <c r="AH18" i="3" l="1"/>
  <c r="AD18" i="3"/>
  <c r="V18" i="3"/>
  <c r="Z18" i="3"/>
  <c r="N18" i="3"/>
  <c r="J18" i="3"/>
  <c r="AF18" i="3"/>
  <c r="AB18" i="3"/>
  <c r="T18" i="3"/>
  <c r="R18" i="3"/>
  <c r="P18" i="3"/>
  <c r="F18" i="3"/>
  <c r="H18" i="3"/>
  <c r="D18" i="3" l="1"/>
  <c r="D19" i="4"/>
</calcChain>
</file>

<file path=xl/sharedStrings.xml><?xml version="1.0" encoding="utf-8"?>
<sst xmlns="http://schemas.openxmlformats.org/spreadsheetml/2006/main" count="321" uniqueCount="145">
  <si>
    <t>Haber aprobado la ficha de Capacidad Física.</t>
  </si>
  <si>
    <t>Ser cadete de 2do año ejecutivo.</t>
  </si>
  <si>
    <t>1.-</t>
  </si>
  <si>
    <t>2.-</t>
  </si>
  <si>
    <t>3.-</t>
  </si>
  <si>
    <t>4.-</t>
  </si>
  <si>
    <t>5.-</t>
  </si>
  <si>
    <t>6.-</t>
  </si>
  <si>
    <t>7.-</t>
  </si>
  <si>
    <t>8.-</t>
  </si>
  <si>
    <t>No registrar faltas gravísimas a la disciplina.</t>
  </si>
  <si>
    <t>NOTA GENERAL DE ESTUDIOS PRIMER AÑO</t>
  </si>
  <si>
    <t>NOTA APROBACIÓN CPO</t>
  </si>
  <si>
    <t>NOTA TEST DE COOPER 2DO AÑO</t>
  </si>
  <si>
    <t>EVALUACIÓN DÍAS DE CATEGORIA MÉDICA.</t>
  </si>
  <si>
    <t>NOTA MEDIA CALIFICACIÓN ANUAL PRIMER AÑO</t>
  </si>
  <si>
    <t>NOTA CPO</t>
  </si>
  <si>
    <t>COOPER 2DO AÑO</t>
  </si>
  <si>
    <t>CAT MÉDICAS</t>
  </si>
  <si>
    <t>9.-</t>
  </si>
  <si>
    <t>DEFINIDO EN EL MANUAL DEL CADETE</t>
  </si>
  <si>
    <t>NOTA GENERAL DE ESTUDIOS SEGUNDO AÑO</t>
  </si>
  <si>
    <t>NGE 2DO AÑO</t>
  </si>
  <si>
    <t>NGE 1ER AÑO</t>
  </si>
  <si>
    <t>NMCA 1ER AÑO</t>
  </si>
  <si>
    <t>NMCA 2DO AÑO</t>
  </si>
  <si>
    <t>NOTA MEDIA FICHA DE CAPACIDAD FÍSICA 2DO AÑO</t>
  </si>
  <si>
    <t>NMFCF 1ER AÑO</t>
  </si>
  <si>
    <t>NMFCF 2DO AÑO</t>
  </si>
  <si>
    <t>% APROB. TAE</t>
  </si>
  <si>
    <t xml:space="preserve">NOTA MEDIA CALIFICACIÓN ANUAL  SEGUNDO AÑO </t>
  </si>
  <si>
    <t>PENALIZACIÓN:</t>
  </si>
  <si>
    <t>(-10%)</t>
  </si>
  <si>
    <t>FALTAS GRAVÍSIMAS</t>
  </si>
  <si>
    <t>NO APROBAR UNA FCF Y ESTAR NO ACADEMICO</t>
  </si>
  <si>
    <t>NRFCF Y NA</t>
  </si>
  <si>
    <t>GVMA</t>
  </si>
  <si>
    <t>DIAS DE BAJA</t>
  </si>
  <si>
    <t>PROCEDIMIENTO DE CÁLCULO PARA SELECCIONAR CADETES A ANNAPOLIS.</t>
  </si>
  <si>
    <t>SIMULACIÓN</t>
  </si>
  <si>
    <t>CADETE</t>
  </si>
  <si>
    <t>NOTA</t>
  </si>
  <si>
    <t>POND</t>
  </si>
  <si>
    <t>NOTA FINAL</t>
  </si>
  <si>
    <t>10.-</t>
  </si>
  <si>
    <t xml:space="preserve">En el caso de encontrarse en situación de "Condicional Salud", analizar tipo de </t>
  </si>
  <si>
    <t>condicionalidad (médico-psicologico), tratamiento, días de baja, etc.</t>
  </si>
  <si>
    <t>No ser repitente de Primer o Segundo Año.</t>
  </si>
  <si>
    <t>Encontrarse entre las primeras 15 antiguedades de su promoción.</t>
  </si>
  <si>
    <t>* POR FALTAS GRAVÍSIMAS</t>
  </si>
  <si>
    <t>(-5%)</t>
  </si>
  <si>
    <t>* DÍAS DE BAJA</t>
  </si>
  <si>
    <t>(-0,1% POR DÍA)</t>
  </si>
  <si>
    <t>NO PARTICIPA</t>
  </si>
  <si>
    <t>NOTA MEDIA FICHA CAPACIDAD FÍSICA ANUAL 1ER AÑO</t>
  </si>
  <si>
    <t>* REPROBAR UNA O MÁS FICHAS EN 2DO. AÑO</t>
  </si>
  <si>
    <t>* REPROBAR TEST DE COOPER 2DO. AÑO</t>
  </si>
  <si>
    <t>* HABER ESTADO NA EN 2DO. AÑO</t>
  </si>
  <si>
    <t xml:space="preserve">NOTA MEDIA CALIFICACIÓN ANUAL SEGUNDO AÑO </t>
  </si>
  <si>
    <t xml:space="preserve">nota: considera días de </t>
  </si>
  <si>
    <t>baja del 1er sem 2021.</t>
  </si>
  <si>
    <t>SEGUNDO AÑO</t>
  </si>
  <si>
    <t>N° Antig.</t>
  </si>
  <si>
    <t>Nombre / NIE / Curso</t>
  </si>
  <si>
    <t>Orden de Mérito</t>
  </si>
  <si>
    <t>NOTA APROBACIÓN CPO (PRIMERA INSTANCIA)</t>
  </si>
  <si>
    <r>
      <t>PORCENTAJE APROBACIÓN TAE</t>
    </r>
    <r>
      <rPr>
        <b/>
        <sz val="11"/>
        <color rgb="FFFF0000"/>
        <rFont val="Calibri"/>
        <family val="2"/>
        <scheme val="minor"/>
      </rPr>
      <t xml:space="preserve"> (IGUAL O MAYOR A 60% = 7,7)</t>
    </r>
  </si>
  <si>
    <t>Al momento de ser preseleccionado no encontrarse en condición de NA.</t>
  </si>
  <si>
    <t>Poseer una nota media anual en la Calificación Profesional igual o superior a 7,5.</t>
  </si>
  <si>
    <t>REQUISITOS DE PRESELECCIÓN PARA CADETES ANNAPOLIS</t>
  </si>
  <si>
    <t>Tener un porcentaje de idioma inglés igual o superior a un 60% (equivale a un 7,7 con la tabla de conversión 1er año).</t>
  </si>
  <si>
    <t>* POR CADA FALTA GRAVE (Durante 2do. Año)</t>
  </si>
  <si>
    <t>PORCENTAJE APROBACIÓN TAE 1ER. AÑO (60%=7,7)</t>
  </si>
  <si>
    <t>No estar condicional (Ver nota punto 10).</t>
  </si>
  <si>
    <t>J.CARVALLO R</t>
  </si>
  <si>
    <t>NIE 042 2B</t>
  </si>
  <si>
    <t>F. VALENZUELA B.</t>
  </si>
  <si>
    <t>NIE 127 2C</t>
  </si>
  <si>
    <t>F.MATAMALA S.</t>
  </si>
  <si>
    <t>NIE 037 2D</t>
  </si>
  <si>
    <t xml:space="preserve">A. SILVA D. </t>
  </si>
  <si>
    <t>NIE 076 2D</t>
  </si>
  <si>
    <t>A. VICUÑA C.</t>
  </si>
  <si>
    <t>NIE 060 2C</t>
  </si>
  <si>
    <t>C. VICUÑA C.</t>
  </si>
  <si>
    <t>NIE 047 2B</t>
  </si>
  <si>
    <t>P. HENRÍQUEZ T.</t>
  </si>
  <si>
    <t>NIE 392 2B</t>
  </si>
  <si>
    <t>J. ROJAS J.</t>
  </si>
  <si>
    <t>NIE 024 2A</t>
  </si>
  <si>
    <t>P. ROCA Z.</t>
  </si>
  <si>
    <t>NIE 058 2D</t>
  </si>
  <si>
    <t>B. ÁVILA C.</t>
  </si>
  <si>
    <t>A. URRUCELQUI P.</t>
  </si>
  <si>
    <t>NIE 055 2D</t>
  </si>
  <si>
    <t>N. VILLEGAS C.</t>
  </si>
  <si>
    <t>T. AIROLA B.</t>
  </si>
  <si>
    <t>NIE 233 2C</t>
  </si>
  <si>
    <t>B. LILLO J.</t>
  </si>
  <si>
    <t>NIE 421 2A</t>
  </si>
  <si>
    <t xml:space="preserve">P.RODRÍGUEZ V. </t>
  </si>
  <si>
    <t>NIE 286 2B</t>
  </si>
  <si>
    <t>NIE 057 2A</t>
  </si>
  <si>
    <t>NIE 147 2D</t>
  </si>
  <si>
    <t>N°</t>
  </si>
  <si>
    <t>NOMBRE</t>
  </si>
  <si>
    <t>VILLEGAS</t>
  </si>
  <si>
    <t>ROJAS</t>
  </si>
  <si>
    <t>LILLO</t>
  </si>
  <si>
    <t>CARVALLO</t>
  </si>
  <si>
    <t>RODRÍGUEZ</t>
  </si>
  <si>
    <t xml:space="preserve">FUENTES </t>
  </si>
  <si>
    <t>.076</t>
  </si>
  <si>
    <t>SILVA DÍAS, ARMANDO</t>
  </si>
  <si>
    <t>HENRÍQUEZ TORRES, PABLO</t>
  </si>
  <si>
    <t>VALENZUELA BERRIOS, FERNANDA</t>
  </si>
  <si>
    <t>.037</t>
  </si>
  <si>
    <t>MATAMALA SANHUEZA, FELIPE</t>
  </si>
  <si>
    <t>.055</t>
  </si>
  <si>
    <t>URRUCELQUI PERALTA, ANDRÉ ENRIQUE</t>
  </si>
  <si>
    <t>AIROLA BASUALTO, TOMÁS</t>
  </si>
  <si>
    <t>REVISTA DE RECLUTAS</t>
  </si>
  <si>
    <t>CPO 2° AÑO</t>
  </si>
  <si>
    <t>NIE</t>
  </si>
  <si>
    <t>PROMEDIO FINAL</t>
  </si>
  <si>
    <t>A. VICUÑA C. NIE 060 2C</t>
  </si>
  <si>
    <t>P. HENRÍQUEZ T. NIE 392 2B</t>
  </si>
  <si>
    <t>J. CARVALLO R. NIE 042 2B</t>
  </si>
  <si>
    <t>C. VICUÑA C. NIE 074 2B</t>
  </si>
  <si>
    <t>B. ÁVILA C. NIE 147 2D</t>
  </si>
  <si>
    <t>P. RODRÍGUEZ V. NIE 286 2B</t>
  </si>
  <si>
    <t>N. VILLEGAS C. NIE 057 2A</t>
  </si>
  <si>
    <t>F. MATAMALA S. NIE 037 2D</t>
  </si>
  <si>
    <t>A. SILVA D. NIE 076 2D</t>
  </si>
  <si>
    <t>F. VALENZUELA B. NIE 127 2C</t>
  </si>
  <si>
    <t>T. AIROLA B. NIE 233 2C</t>
  </si>
  <si>
    <t>P. ROCA Z. NIE 058 2D</t>
  </si>
  <si>
    <t>B. LILLO J. NIE 421 2A</t>
  </si>
  <si>
    <t>J. ROJAS J. NIE 024 2A</t>
  </si>
  <si>
    <t>A. URRUCELQUI F. NIE 055 2D</t>
  </si>
  <si>
    <t>TAE</t>
  </si>
  <si>
    <t xml:space="preserve">                    </t>
  </si>
  <si>
    <t>PRESELECCCIÓN</t>
  </si>
  <si>
    <t>Nota Media 2021</t>
  </si>
  <si>
    <t>Nota Media anterior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</si>
</sst>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2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rgb="FF00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0" fillId="5" borderId="4" xfId="0" applyFill="1" applyBorder="1" applyAlignment="1">
      <alignment horizontal="center" vertical="center"/>
    </xf>
    <xf numFmtId="0" fontId="0" fillId="4" borderId="0" xfId="0" applyFill="1" applyAlignment="1">
      <alignment vertical="center"/>
    </xf>
    <xf numFmtId="0" fontId="0" fillId="3" borderId="0" xfId="0" applyFill="1" applyAlignment="1">
      <alignment vertical="center"/>
    </xf>
    <xf numFmtId="0" fontId="0" fillId="4" borderId="0" xfId="0" applyFont="1" applyFill="1" applyAlignment="1">
      <alignment horizontal="center" vertical="center"/>
    </xf>
    <xf numFmtId="0" fontId="0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164" fontId="7" fillId="0" borderId="10" xfId="0" applyNumberFormat="1" applyFont="1" applyBorder="1" applyAlignment="1">
      <alignment horizontal="center" vertical="center"/>
    </xf>
    <xf numFmtId="0" fontId="0" fillId="6" borderId="0" xfId="0" applyFill="1" applyAlignment="1">
      <alignment vertical="center"/>
    </xf>
    <xf numFmtId="0" fontId="0" fillId="6" borderId="0" xfId="0" applyFill="1" applyAlignment="1">
      <alignment horizontal="center" vertical="center"/>
    </xf>
    <xf numFmtId="0" fontId="5" fillId="6" borderId="4" xfId="0" applyFont="1" applyFill="1" applyBorder="1" applyAlignment="1">
      <alignment horizontal="center" vertical="center"/>
    </xf>
    <xf numFmtId="0" fontId="0" fillId="6" borderId="5" xfId="0" applyFill="1" applyBorder="1" applyAlignment="1">
      <alignment horizontal="center" vertical="center"/>
    </xf>
    <xf numFmtId="0" fontId="0" fillId="6" borderId="4" xfId="0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/>
    </xf>
    <xf numFmtId="9" fontId="6" fillId="0" borderId="0" xfId="0" applyNumberFormat="1" applyFont="1" applyAlignment="1">
      <alignment horizontal="center" vertical="center"/>
    </xf>
    <xf numFmtId="0" fontId="0" fillId="7" borderId="2" xfId="0" applyFill="1" applyBorder="1" applyAlignment="1">
      <alignment horizontal="left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7" xfId="0" applyFont="1" applyBorder="1" applyAlignment="1">
      <alignment vertical="center"/>
    </xf>
    <xf numFmtId="0" fontId="11" fillId="0" borderId="7" xfId="0" applyFont="1" applyBorder="1" applyAlignment="1">
      <alignment horizontal="center" vertical="center"/>
    </xf>
    <xf numFmtId="0" fontId="0" fillId="0" borderId="10" xfId="0" applyBorder="1" applyAlignment="1">
      <alignment horizontal="center" wrapText="1"/>
    </xf>
    <xf numFmtId="0" fontId="10" fillId="0" borderId="11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right" vertical="center"/>
    </xf>
    <xf numFmtId="0" fontId="0" fillId="0" borderId="10" xfId="0" applyBorder="1"/>
    <xf numFmtId="0" fontId="0" fillId="0" borderId="16" xfId="0" applyBorder="1" applyAlignment="1">
      <alignment horizontal="center" wrapText="1"/>
    </xf>
    <xf numFmtId="0" fontId="0" fillId="7" borderId="3" xfId="0" applyFill="1" applyBorder="1" applyAlignment="1">
      <alignment horizontal="left" vertical="center"/>
    </xf>
    <xf numFmtId="0" fontId="7" fillId="8" borderId="10" xfId="0" applyFont="1" applyFill="1" applyBorder="1" applyAlignment="1">
      <alignment horizontal="center" vertical="center"/>
    </xf>
    <xf numFmtId="9" fontId="7" fillId="0" borderId="10" xfId="0" applyNumberFormat="1" applyFont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164" fontId="7" fillId="0" borderId="10" xfId="0" applyNumberFormat="1" applyFont="1" applyFill="1" applyBorder="1" applyAlignment="1">
      <alignment horizontal="center" vertical="center"/>
    </xf>
    <xf numFmtId="9" fontId="7" fillId="2" borderId="10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64" fontId="7" fillId="9" borderId="10" xfId="0" applyNumberFormat="1" applyFont="1" applyFill="1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B2:C14"/>
  <sheetViews>
    <sheetView topLeftCell="A7" zoomScale="120" zoomScaleNormal="120" workbookViewId="0">
      <selection activeCell="C13" sqref="C13"/>
    </sheetView>
  </sheetViews>
  <sheetFormatPr baseColWidth="10" defaultColWidth="11.5546875" defaultRowHeight="18" x14ac:dyDescent="0.3"/>
  <cols>
    <col min="1" max="1" width="11.5546875" style="25"/>
    <col min="2" max="2" width="11.5546875" style="26"/>
    <col min="3" max="3" width="126.109375" style="25" bestFit="1" customWidth="1"/>
    <col min="4" max="16384" width="11.5546875" style="25"/>
  </cols>
  <sheetData>
    <row r="2" spans="2:3" x14ac:dyDescent="0.3">
      <c r="B2" s="36" t="s">
        <v>69</v>
      </c>
      <c r="C2" s="37"/>
    </row>
    <row r="4" spans="2:3" x14ac:dyDescent="0.3">
      <c r="B4" s="26" t="s">
        <v>2</v>
      </c>
      <c r="C4" s="25" t="s">
        <v>1</v>
      </c>
    </row>
    <row r="5" spans="2:3" x14ac:dyDescent="0.3">
      <c r="B5" s="26" t="s">
        <v>3</v>
      </c>
      <c r="C5" s="25" t="s">
        <v>47</v>
      </c>
    </row>
    <row r="6" spans="2:3" x14ac:dyDescent="0.3">
      <c r="B6" s="26" t="s">
        <v>4</v>
      </c>
      <c r="C6" s="25" t="s">
        <v>67</v>
      </c>
    </row>
    <row r="7" spans="2:3" x14ac:dyDescent="0.3">
      <c r="B7" s="26" t="s">
        <v>5</v>
      </c>
      <c r="C7" s="25" t="s">
        <v>73</v>
      </c>
    </row>
    <row r="8" spans="2:3" x14ac:dyDescent="0.3">
      <c r="B8" s="26" t="s">
        <v>6</v>
      </c>
      <c r="C8" s="25" t="s">
        <v>48</v>
      </c>
    </row>
    <row r="9" spans="2:3" x14ac:dyDescent="0.3">
      <c r="B9" s="26" t="s">
        <v>7</v>
      </c>
      <c r="C9" s="25" t="s">
        <v>70</v>
      </c>
    </row>
    <row r="10" spans="2:3" x14ac:dyDescent="0.3">
      <c r="B10" s="26" t="s">
        <v>8</v>
      </c>
      <c r="C10" s="25" t="s">
        <v>10</v>
      </c>
    </row>
    <row r="11" spans="2:3" x14ac:dyDescent="0.3">
      <c r="B11" s="26" t="s">
        <v>9</v>
      </c>
      <c r="C11" s="25" t="s">
        <v>0</v>
      </c>
    </row>
    <row r="12" spans="2:3" x14ac:dyDescent="0.3">
      <c r="B12" s="26" t="s">
        <v>19</v>
      </c>
      <c r="C12" s="25" t="s">
        <v>68</v>
      </c>
    </row>
    <row r="13" spans="2:3" x14ac:dyDescent="0.3">
      <c r="B13" s="26" t="s">
        <v>44</v>
      </c>
      <c r="C13" s="25" t="s">
        <v>45</v>
      </c>
    </row>
    <row r="14" spans="2:3" x14ac:dyDescent="0.3">
      <c r="C14" s="25" t="s">
        <v>46</v>
      </c>
    </row>
  </sheetData>
  <mergeCells count="1">
    <mergeCell ref="B2:C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H26"/>
  <sheetViews>
    <sheetView tabSelected="1" workbookViewId="0">
      <selection activeCell="A17" sqref="A17:XFD17"/>
    </sheetView>
  </sheetViews>
  <sheetFormatPr baseColWidth="10" defaultColWidth="11.5546875" defaultRowHeight="14.4" x14ac:dyDescent="0.3"/>
  <cols>
    <col min="1" max="1" width="6.88671875" style="1" customWidth="1"/>
    <col min="2" max="2" width="51.88671875" style="1" customWidth="1"/>
    <col min="3" max="3" width="17.109375" style="1" bestFit="1" customWidth="1"/>
    <col min="4" max="4" width="11.5546875" style="2"/>
    <col min="5" max="5" width="13.5546875" style="1" customWidth="1"/>
    <col min="6" max="6" width="12.109375" style="1" customWidth="1"/>
    <col min="7" max="7" width="16.44140625" style="1" customWidth="1"/>
    <col min="8" max="9" width="13.33203125" style="1" customWidth="1"/>
    <col min="10" max="10" width="14.109375" style="1" customWidth="1"/>
    <col min="11" max="16" width="11.5546875" style="1"/>
    <col min="17" max="17" width="14.6640625" style="1" customWidth="1"/>
    <col min="18" max="24" width="11.5546875" style="1"/>
    <col min="25" max="25" width="14.109375" style="1" customWidth="1"/>
    <col min="26" max="32" width="11.5546875" style="1"/>
    <col min="33" max="33" width="15.44140625" style="1" customWidth="1"/>
    <col min="34" max="16384" width="11.5546875" style="1"/>
  </cols>
  <sheetData>
    <row r="1" spans="2:34" ht="21" x14ac:dyDescent="0.3">
      <c r="B1" s="38" t="s">
        <v>38</v>
      </c>
      <c r="C1" s="38"/>
      <c r="D1" s="38"/>
      <c r="E1" s="38"/>
      <c r="F1" s="38"/>
      <c r="G1" s="38"/>
      <c r="H1" s="38"/>
      <c r="I1" s="38"/>
      <c r="J1" s="38"/>
    </row>
    <row r="3" spans="2:34" x14ac:dyDescent="0.3">
      <c r="E3" s="3" t="s">
        <v>39</v>
      </c>
    </row>
    <row r="4" spans="2:34" ht="15" thickBot="1" x14ac:dyDescent="0.35"/>
    <row r="5" spans="2:34" ht="15" thickBot="1" x14ac:dyDescent="0.35">
      <c r="E5" s="18" t="s">
        <v>40</v>
      </c>
      <c r="F5" s="2"/>
      <c r="G5" s="18" t="s">
        <v>40</v>
      </c>
      <c r="H5" s="2"/>
      <c r="I5" s="18" t="s">
        <v>40</v>
      </c>
      <c r="J5" s="2"/>
      <c r="K5" s="18" t="s">
        <v>40</v>
      </c>
      <c r="L5" s="2"/>
      <c r="M5" s="18" t="s">
        <v>40</v>
      </c>
      <c r="N5" s="2"/>
      <c r="O5" s="18" t="s">
        <v>40</v>
      </c>
      <c r="P5" s="2"/>
      <c r="Q5" s="18" t="s">
        <v>40</v>
      </c>
      <c r="R5" s="2"/>
      <c r="S5" s="18" t="s">
        <v>40</v>
      </c>
      <c r="T5" s="2"/>
      <c r="U5" s="18" t="s">
        <v>40</v>
      </c>
      <c r="V5" s="2"/>
      <c r="W5" s="18" t="s">
        <v>40</v>
      </c>
      <c r="X5" s="2"/>
      <c r="Y5" s="18" t="s">
        <v>40</v>
      </c>
      <c r="Z5" s="2"/>
      <c r="AA5" s="18" t="s">
        <v>40</v>
      </c>
      <c r="AB5" s="2"/>
      <c r="AC5" s="18" t="s">
        <v>40</v>
      </c>
      <c r="AD5" s="2"/>
      <c r="AE5" s="18" t="s">
        <v>40</v>
      </c>
      <c r="AF5" s="2"/>
      <c r="AG5" s="18" t="s">
        <v>40</v>
      </c>
      <c r="AH5" s="2"/>
    </row>
    <row r="6" spans="2:34" x14ac:dyDescent="0.3">
      <c r="E6" s="35" t="s">
        <v>74</v>
      </c>
      <c r="F6" s="20" t="s">
        <v>75</v>
      </c>
      <c r="G6" s="19" t="s">
        <v>76</v>
      </c>
      <c r="H6" s="20" t="s">
        <v>77</v>
      </c>
      <c r="I6" s="19" t="s">
        <v>78</v>
      </c>
      <c r="J6" s="20" t="s">
        <v>79</v>
      </c>
      <c r="K6" s="19" t="s">
        <v>80</v>
      </c>
      <c r="L6" s="20" t="s">
        <v>81</v>
      </c>
      <c r="M6" s="35" t="s">
        <v>82</v>
      </c>
      <c r="N6" s="20" t="s">
        <v>83</v>
      </c>
      <c r="O6" s="19" t="s">
        <v>84</v>
      </c>
      <c r="P6" s="20" t="s">
        <v>85</v>
      </c>
      <c r="Q6" s="35" t="s">
        <v>86</v>
      </c>
      <c r="R6" s="20" t="s">
        <v>87</v>
      </c>
      <c r="S6" s="19" t="s">
        <v>88</v>
      </c>
      <c r="T6" s="20" t="s">
        <v>89</v>
      </c>
      <c r="U6" s="19" t="s">
        <v>90</v>
      </c>
      <c r="V6" s="20" t="s">
        <v>91</v>
      </c>
      <c r="W6" s="35" t="s">
        <v>92</v>
      </c>
      <c r="X6" s="20" t="s">
        <v>103</v>
      </c>
      <c r="Y6" s="19" t="s">
        <v>93</v>
      </c>
      <c r="Z6" s="20" t="s">
        <v>94</v>
      </c>
      <c r="AA6" s="19" t="s">
        <v>95</v>
      </c>
      <c r="AB6" s="20" t="s">
        <v>102</v>
      </c>
      <c r="AC6" s="19" t="s">
        <v>96</v>
      </c>
      <c r="AD6" s="20" t="s">
        <v>97</v>
      </c>
      <c r="AE6" s="19" t="s">
        <v>98</v>
      </c>
      <c r="AF6" s="20" t="s">
        <v>99</v>
      </c>
      <c r="AG6" s="50" t="s">
        <v>100</v>
      </c>
      <c r="AH6" s="20" t="s">
        <v>101</v>
      </c>
    </row>
    <row r="7" spans="2:34" x14ac:dyDescent="0.3">
      <c r="B7" s="3" t="s">
        <v>20</v>
      </c>
      <c r="D7" s="2" t="s">
        <v>42</v>
      </c>
      <c r="E7" s="4" t="s">
        <v>41</v>
      </c>
      <c r="F7" s="5" t="s">
        <v>42</v>
      </c>
      <c r="G7" s="4" t="s">
        <v>41</v>
      </c>
      <c r="H7" s="5" t="s">
        <v>42</v>
      </c>
      <c r="I7" s="4" t="s">
        <v>41</v>
      </c>
      <c r="J7" s="5" t="s">
        <v>42</v>
      </c>
      <c r="K7" s="4" t="s">
        <v>41</v>
      </c>
      <c r="L7" s="5" t="s">
        <v>42</v>
      </c>
      <c r="M7" s="4" t="s">
        <v>41</v>
      </c>
      <c r="N7" s="5" t="s">
        <v>42</v>
      </c>
      <c r="O7" s="4" t="s">
        <v>41</v>
      </c>
      <c r="P7" s="5" t="s">
        <v>42</v>
      </c>
      <c r="Q7" s="4" t="s">
        <v>41</v>
      </c>
      <c r="R7" s="5" t="s">
        <v>42</v>
      </c>
      <c r="S7" s="4" t="s">
        <v>41</v>
      </c>
      <c r="T7" s="5" t="s">
        <v>42</v>
      </c>
      <c r="U7" s="4" t="s">
        <v>41</v>
      </c>
      <c r="V7" s="5" t="s">
        <v>42</v>
      </c>
      <c r="W7" s="4" t="s">
        <v>41</v>
      </c>
      <c r="X7" s="5" t="s">
        <v>42</v>
      </c>
      <c r="Y7" s="4" t="s">
        <v>41</v>
      </c>
      <c r="Z7" s="5" t="s">
        <v>42</v>
      </c>
      <c r="AA7" s="4" t="s">
        <v>41</v>
      </c>
      <c r="AB7" s="5" t="s">
        <v>42</v>
      </c>
      <c r="AC7" s="4" t="s">
        <v>41</v>
      </c>
      <c r="AD7" s="5" t="s">
        <v>42</v>
      </c>
      <c r="AE7" s="4" t="s">
        <v>41</v>
      </c>
      <c r="AF7" s="5" t="s">
        <v>42</v>
      </c>
      <c r="AG7" s="4" t="s">
        <v>41</v>
      </c>
      <c r="AH7" s="5" t="s">
        <v>42</v>
      </c>
    </row>
    <row r="8" spans="2:34" x14ac:dyDescent="0.3">
      <c r="B8" s="13" t="s">
        <v>11</v>
      </c>
      <c r="C8" s="13" t="s">
        <v>23</v>
      </c>
      <c r="D8" s="15">
        <v>0.25</v>
      </c>
      <c r="E8" s="11">
        <v>9.2390000000000008</v>
      </c>
      <c r="F8" s="7">
        <f>TRUNC((E8*D8),3)</f>
        <v>2.3090000000000002</v>
      </c>
      <c r="G8" s="11">
        <v>9.2149999999999999</v>
      </c>
      <c r="H8" s="7">
        <f>TRUNC((G8*$D8),3)</f>
        <v>2.3029999999999999</v>
      </c>
      <c r="I8" s="11">
        <v>9.1110000000000007</v>
      </c>
      <c r="J8" s="7">
        <f>TRUNC((I8*$D8),3)</f>
        <v>2.2770000000000001</v>
      </c>
      <c r="K8" s="11">
        <v>9.0380000000000003</v>
      </c>
      <c r="L8" s="7">
        <f t="shared" ref="L8:L17" si="0">TRUNC((K8*$D8),3)</f>
        <v>2.2589999999999999</v>
      </c>
      <c r="M8" s="11">
        <v>8.6340000000000003</v>
      </c>
      <c r="N8" s="7">
        <f>TRUNC((M8*$D8),3)</f>
        <v>2.1579999999999999</v>
      </c>
      <c r="O8" s="11">
        <v>9.0559999999999992</v>
      </c>
      <c r="P8" s="7">
        <f>TRUNC((O8*$D8),3)</f>
        <v>2.2639999999999998</v>
      </c>
      <c r="Q8" s="11">
        <v>8.968</v>
      </c>
      <c r="R8" s="7">
        <f>TRUNC((Q8*$D8),3)</f>
        <v>2.242</v>
      </c>
      <c r="S8" s="11">
        <v>8.8610000000000007</v>
      </c>
      <c r="T8" s="7">
        <f>TRUNC((S8*$D8),3)</f>
        <v>2.2149999999999999</v>
      </c>
      <c r="U8" s="11">
        <v>8.423</v>
      </c>
      <c r="V8" s="7">
        <f>TRUNC((U8*$D8),3)</f>
        <v>2.105</v>
      </c>
      <c r="W8" s="11">
        <v>8.67</v>
      </c>
      <c r="X8" s="7">
        <f>TRUNC((W8*$D8),3)</f>
        <v>2.1669999999999998</v>
      </c>
      <c r="Y8" s="11">
        <v>8.4879999999999995</v>
      </c>
      <c r="Z8" s="7">
        <f>TRUNC((Y8*$D8),3)</f>
        <v>2.1219999999999999</v>
      </c>
      <c r="AA8" s="11">
        <v>8.7119999999999997</v>
      </c>
      <c r="AB8" s="7">
        <f>TRUNC((AA8*$D8),3)</f>
        <v>2.1779999999999999</v>
      </c>
      <c r="AC8" s="11">
        <v>9.1020000000000003</v>
      </c>
      <c r="AD8" s="7">
        <f>TRUNC((AC8*$D8),3)</f>
        <v>2.2749999999999999</v>
      </c>
      <c r="AE8" s="11">
        <v>8.8930000000000007</v>
      </c>
      <c r="AF8" s="7">
        <f>TRUNC((AE8*$D8),3)</f>
        <v>2.2229999999999999</v>
      </c>
      <c r="AG8" s="11">
        <v>8.3460000000000001</v>
      </c>
      <c r="AH8" s="7">
        <f>TRUNC((AG8*$D8),3)</f>
        <v>2.0859999999999999</v>
      </c>
    </row>
    <row r="9" spans="2:34" x14ac:dyDescent="0.3">
      <c r="B9" s="12" t="s">
        <v>21</v>
      </c>
      <c r="C9" s="12" t="s">
        <v>22</v>
      </c>
      <c r="D9" s="14">
        <v>0</v>
      </c>
      <c r="E9" s="30">
        <v>1</v>
      </c>
      <c r="F9" s="31">
        <f t="shared" ref="F9:F16" si="1">TRUNC((E9*D9),3)</f>
        <v>0</v>
      </c>
      <c r="G9" s="30">
        <v>1</v>
      </c>
      <c r="H9" s="31">
        <f t="shared" ref="H9:J17" si="2">TRUNC((G9*$D9),3)</f>
        <v>0</v>
      </c>
      <c r="I9" s="30">
        <v>1</v>
      </c>
      <c r="J9" s="31">
        <f t="shared" si="2"/>
        <v>0</v>
      </c>
      <c r="K9" s="30">
        <v>1</v>
      </c>
      <c r="L9" s="31">
        <f t="shared" si="0"/>
        <v>0</v>
      </c>
      <c r="M9" s="30">
        <v>1</v>
      </c>
      <c r="N9" s="31">
        <f t="shared" ref="N9:N15" si="3">TRUNC((M9*$D9),3)</f>
        <v>0</v>
      </c>
      <c r="O9" s="30">
        <v>1</v>
      </c>
      <c r="P9" s="31">
        <f t="shared" ref="P9:P15" si="4">TRUNC((O9*$D9),3)</f>
        <v>0</v>
      </c>
      <c r="Q9" s="30">
        <v>1</v>
      </c>
      <c r="R9" s="31">
        <f t="shared" ref="R9:R15" si="5">TRUNC((Q9*$D9),3)</f>
        <v>0</v>
      </c>
      <c r="S9" s="30">
        <v>1</v>
      </c>
      <c r="T9" s="31">
        <f t="shared" ref="T9:T15" si="6">TRUNC((S9*$D9),3)</f>
        <v>0</v>
      </c>
      <c r="U9" s="30">
        <v>1</v>
      </c>
      <c r="V9" s="31">
        <f t="shared" ref="V9:V15" si="7">TRUNC((U9*$D9),3)</f>
        <v>0</v>
      </c>
      <c r="W9" s="30">
        <v>1</v>
      </c>
      <c r="X9" s="31">
        <f t="shared" ref="X9:X15" si="8">TRUNC((W9*$D9),3)</f>
        <v>0</v>
      </c>
      <c r="Y9" s="30">
        <v>1</v>
      </c>
      <c r="Z9" s="31">
        <f t="shared" ref="Z9:Z15" si="9">TRUNC((Y9*$D9),3)</f>
        <v>0</v>
      </c>
      <c r="AA9" s="30">
        <v>1</v>
      </c>
      <c r="AB9" s="31">
        <f t="shared" ref="AB9:AB15" si="10">TRUNC((AA9*$D9),3)</f>
        <v>0</v>
      </c>
      <c r="AC9" s="30">
        <v>1</v>
      </c>
      <c r="AD9" s="31">
        <f t="shared" ref="AD9:AD15" si="11">TRUNC((AC9*$D9),3)</f>
        <v>0</v>
      </c>
      <c r="AE9" s="30">
        <v>1</v>
      </c>
      <c r="AF9" s="31">
        <f t="shared" ref="AF9:AF15" si="12">TRUNC((AE9*$D9),3)</f>
        <v>0</v>
      </c>
      <c r="AG9" s="30">
        <v>1</v>
      </c>
      <c r="AH9" s="31">
        <f t="shared" ref="AH9:AH15" si="13">TRUNC((AG9*$D9),3)</f>
        <v>0</v>
      </c>
    </row>
    <row r="10" spans="2:34" x14ac:dyDescent="0.3">
      <c r="B10" s="13" t="s">
        <v>72</v>
      </c>
      <c r="C10" s="13" t="s">
        <v>29</v>
      </c>
      <c r="D10" s="15">
        <v>0.2</v>
      </c>
      <c r="E10" s="11">
        <v>8.5</v>
      </c>
      <c r="F10" s="7">
        <f t="shared" si="1"/>
        <v>1.7</v>
      </c>
      <c r="G10" s="11">
        <v>6.5</v>
      </c>
      <c r="H10" s="7">
        <f t="shared" si="2"/>
        <v>1.3</v>
      </c>
      <c r="I10" s="11">
        <v>6.7</v>
      </c>
      <c r="J10" s="7">
        <f t="shared" si="2"/>
        <v>1.34</v>
      </c>
      <c r="K10" s="11">
        <v>6.9</v>
      </c>
      <c r="L10" s="7">
        <f t="shared" si="0"/>
        <v>1.38</v>
      </c>
      <c r="M10" s="11">
        <v>8.5</v>
      </c>
      <c r="N10" s="7">
        <f t="shared" si="3"/>
        <v>1.7</v>
      </c>
      <c r="O10" s="11">
        <v>8.5</v>
      </c>
      <c r="P10" s="7">
        <f t="shared" si="4"/>
        <v>1.7</v>
      </c>
      <c r="Q10" s="11">
        <v>9.1</v>
      </c>
      <c r="R10" s="7">
        <f t="shared" si="5"/>
        <v>1.82</v>
      </c>
      <c r="S10" s="11">
        <v>7.4</v>
      </c>
      <c r="T10" s="7">
        <f t="shared" si="6"/>
        <v>1.48</v>
      </c>
      <c r="U10" s="11">
        <v>7.4</v>
      </c>
      <c r="V10" s="7">
        <f t="shared" si="7"/>
        <v>1.48</v>
      </c>
      <c r="W10" s="11">
        <v>8.6999999999999993</v>
      </c>
      <c r="X10" s="7">
        <f t="shared" si="8"/>
        <v>1.74</v>
      </c>
      <c r="Y10" s="11">
        <v>5.2</v>
      </c>
      <c r="Z10" s="7">
        <f t="shared" si="9"/>
        <v>1.04</v>
      </c>
      <c r="AA10" s="11">
        <v>9.1</v>
      </c>
      <c r="AB10" s="7">
        <f t="shared" si="10"/>
        <v>1.82</v>
      </c>
      <c r="AC10" s="11">
        <v>8</v>
      </c>
      <c r="AD10" s="7">
        <f t="shared" si="11"/>
        <v>1.6</v>
      </c>
      <c r="AE10" s="11">
        <v>8.6</v>
      </c>
      <c r="AF10" s="7">
        <f t="shared" si="12"/>
        <v>1.72</v>
      </c>
      <c r="AG10" s="11">
        <v>9.4</v>
      </c>
      <c r="AH10" s="7">
        <f t="shared" si="13"/>
        <v>1.88</v>
      </c>
    </row>
    <row r="11" spans="2:34" x14ac:dyDescent="0.3">
      <c r="B11" s="13" t="s">
        <v>15</v>
      </c>
      <c r="C11" s="13" t="s">
        <v>24</v>
      </c>
      <c r="D11" s="15">
        <v>0.25</v>
      </c>
      <c r="E11" s="11">
        <v>8.8800000000000008</v>
      </c>
      <c r="F11" s="7">
        <f t="shared" si="1"/>
        <v>2.2200000000000002</v>
      </c>
      <c r="G11" s="11">
        <v>8.9</v>
      </c>
      <c r="H11" s="7">
        <f t="shared" si="2"/>
        <v>2.2250000000000001</v>
      </c>
      <c r="I11" s="11">
        <v>8.76</v>
      </c>
      <c r="J11" s="7">
        <f t="shared" si="2"/>
        <v>2.19</v>
      </c>
      <c r="K11" s="11">
        <v>8.3800000000000008</v>
      </c>
      <c r="L11" s="7">
        <f t="shared" si="0"/>
        <v>2.0950000000000002</v>
      </c>
      <c r="M11" s="11">
        <v>8.8699999999999992</v>
      </c>
      <c r="N11" s="7">
        <f t="shared" si="3"/>
        <v>2.2170000000000001</v>
      </c>
      <c r="O11" s="11">
        <v>8.7100000000000009</v>
      </c>
      <c r="P11" s="7">
        <f t="shared" si="4"/>
        <v>2.177</v>
      </c>
      <c r="Q11" s="11">
        <v>8.4600000000000009</v>
      </c>
      <c r="R11" s="7">
        <f t="shared" si="5"/>
        <v>2.1150000000000002</v>
      </c>
      <c r="S11" s="11">
        <v>8.35</v>
      </c>
      <c r="T11" s="7">
        <f t="shared" si="6"/>
        <v>2.0870000000000002</v>
      </c>
      <c r="U11" s="11">
        <v>8.52</v>
      </c>
      <c r="V11" s="7">
        <f t="shared" si="7"/>
        <v>2.13</v>
      </c>
      <c r="W11" s="11">
        <v>8.15</v>
      </c>
      <c r="X11" s="7">
        <f t="shared" si="8"/>
        <v>2.0369999999999999</v>
      </c>
      <c r="Y11" s="11">
        <v>8.41</v>
      </c>
      <c r="Z11" s="7">
        <f t="shared" si="9"/>
        <v>2.1019999999999999</v>
      </c>
      <c r="AA11" s="11">
        <v>8.43</v>
      </c>
      <c r="AB11" s="7">
        <f t="shared" si="10"/>
        <v>2.1070000000000002</v>
      </c>
      <c r="AC11" s="11">
        <v>7.4</v>
      </c>
      <c r="AD11" s="7">
        <f t="shared" si="11"/>
        <v>1.85</v>
      </c>
      <c r="AE11" s="11">
        <v>7.9</v>
      </c>
      <c r="AF11" s="7">
        <f t="shared" si="12"/>
        <v>1.9750000000000001</v>
      </c>
      <c r="AG11" s="11">
        <v>8.09</v>
      </c>
      <c r="AH11" s="7">
        <f t="shared" si="13"/>
        <v>2.0219999999999998</v>
      </c>
    </row>
    <row r="12" spans="2:34" x14ac:dyDescent="0.3">
      <c r="B12" s="12" t="s">
        <v>30</v>
      </c>
      <c r="C12" s="12" t="s">
        <v>25</v>
      </c>
      <c r="D12" s="14">
        <v>0</v>
      </c>
      <c r="E12" s="32">
        <v>1</v>
      </c>
      <c r="F12" s="31">
        <f t="shared" si="1"/>
        <v>0</v>
      </c>
      <c r="G12" s="32">
        <v>1</v>
      </c>
      <c r="H12" s="31">
        <f t="shared" si="2"/>
        <v>0</v>
      </c>
      <c r="I12" s="32">
        <v>1</v>
      </c>
      <c r="J12" s="31">
        <f t="shared" si="2"/>
        <v>0</v>
      </c>
      <c r="K12" s="32">
        <v>1</v>
      </c>
      <c r="L12" s="31">
        <f t="shared" si="0"/>
        <v>0</v>
      </c>
      <c r="M12" s="32">
        <v>1</v>
      </c>
      <c r="N12" s="31">
        <f t="shared" si="3"/>
        <v>0</v>
      </c>
      <c r="O12" s="32">
        <v>1</v>
      </c>
      <c r="P12" s="31">
        <f t="shared" si="4"/>
        <v>0</v>
      </c>
      <c r="Q12" s="32">
        <v>1</v>
      </c>
      <c r="R12" s="31">
        <f t="shared" si="5"/>
        <v>0</v>
      </c>
      <c r="S12" s="32">
        <v>1</v>
      </c>
      <c r="T12" s="31">
        <f t="shared" si="6"/>
        <v>0</v>
      </c>
      <c r="U12" s="32">
        <v>1</v>
      </c>
      <c r="V12" s="31">
        <f t="shared" si="7"/>
        <v>0</v>
      </c>
      <c r="W12" s="32">
        <v>1</v>
      </c>
      <c r="X12" s="31">
        <f t="shared" si="8"/>
        <v>0</v>
      </c>
      <c r="Y12" s="32">
        <v>1</v>
      </c>
      <c r="Z12" s="31">
        <f t="shared" si="9"/>
        <v>0</v>
      </c>
      <c r="AA12" s="32">
        <v>1</v>
      </c>
      <c r="AB12" s="31">
        <f t="shared" si="10"/>
        <v>0</v>
      </c>
      <c r="AC12" s="32">
        <v>1</v>
      </c>
      <c r="AD12" s="31">
        <f t="shared" si="11"/>
        <v>0</v>
      </c>
      <c r="AE12" s="32">
        <v>1</v>
      </c>
      <c r="AF12" s="31">
        <f t="shared" si="12"/>
        <v>0</v>
      </c>
      <c r="AG12" s="32">
        <v>1</v>
      </c>
      <c r="AH12" s="31">
        <f t="shared" si="13"/>
        <v>0</v>
      </c>
    </row>
    <row r="13" spans="2:34" x14ac:dyDescent="0.3">
      <c r="B13" s="13" t="s">
        <v>65</v>
      </c>
      <c r="C13" s="13" t="s">
        <v>16</v>
      </c>
      <c r="D13" s="15">
        <v>0.05</v>
      </c>
      <c r="E13" s="11">
        <v>8.81</v>
      </c>
      <c r="F13" s="7">
        <f t="shared" si="1"/>
        <v>0.44</v>
      </c>
      <c r="G13" s="11">
        <v>9.1</v>
      </c>
      <c r="H13" s="7">
        <f t="shared" si="2"/>
        <v>0.45500000000000002</v>
      </c>
      <c r="I13" s="11">
        <v>8.11</v>
      </c>
      <c r="J13" s="7">
        <f t="shared" si="2"/>
        <v>0.40500000000000003</v>
      </c>
      <c r="K13" s="11">
        <v>8.5250000000000004</v>
      </c>
      <c r="L13" s="7">
        <f t="shared" si="0"/>
        <v>0.42599999999999999</v>
      </c>
      <c r="M13" s="11">
        <v>8.81</v>
      </c>
      <c r="N13" s="7">
        <f t="shared" si="3"/>
        <v>0.44</v>
      </c>
      <c r="O13" s="11">
        <v>8.0649999999999995</v>
      </c>
      <c r="P13" s="7">
        <f t="shared" si="4"/>
        <v>0.40300000000000002</v>
      </c>
      <c r="Q13" s="11">
        <v>9.2550000000000008</v>
      </c>
      <c r="R13" s="7">
        <f t="shared" si="5"/>
        <v>0.46200000000000002</v>
      </c>
      <c r="S13" s="11">
        <v>8.3350000000000009</v>
      </c>
      <c r="T13" s="7">
        <f t="shared" si="6"/>
        <v>0.41599999999999998</v>
      </c>
      <c r="U13" s="33">
        <v>8.85</v>
      </c>
      <c r="V13" s="7">
        <f t="shared" si="7"/>
        <v>0.442</v>
      </c>
      <c r="W13" s="11">
        <v>8.3149999999999995</v>
      </c>
      <c r="X13" s="7">
        <f t="shared" si="8"/>
        <v>0.41499999999999998</v>
      </c>
      <c r="Y13" s="11">
        <v>8.0500000000000007</v>
      </c>
      <c r="Z13" s="7">
        <f t="shared" si="9"/>
        <v>0.40200000000000002</v>
      </c>
      <c r="AA13" s="11">
        <v>8.23</v>
      </c>
      <c r="AB13" s="7">
        <f t="shared" si="10"/>
        <v>0.41099999999999998</v>
      </c>
      <c r="AC13" s="11">
        <v>8.9250000000000007</v>
      </c>
      <c r="AD13" s="7">
        <f t="shared" si="11"/>
        <v>0.44600000000000001</v>
      </c>
      <c r="AE13" s="11">
        <v>8.5050000000000008</v>
      </c>
      <c r="AF13" s="7">
        <f t="shared" si="12"/>
        <v>0.42499999999999999</v>
      </c>
      <c r="AG13" s="33">
        <v>8.1199999999999992</v>
      </c>
      <c r="AH13" s="7">
        <f t="shared" si="13"/>
        <v>0.40600000000000003</v>
      </c>
    </row>
    <row r="14" spans="2:34" x14ac:dyDescent="0.3">
      <c r="B14" s="13" t="s">
        <v>54</v>
      </c>
      <c r="C14" s="13" t="s">
        <v>27</v>
      </c>
      <c r="D14" s="15">
        <v>0.15</v>
      </c>
      <c r="E14" s="11">
        <v>8.73</v>
      </c>
      <c r="F14" s="7">
        <f t="shared" si="1"/>
        <v>1.3089999999999999</v>
      </c>
      <c r="G14" s="11">
        <v>8.25</v>
      </c>
      <c r="H14" s="7">
        <f t="shared" si="2"/>
        <v>1.2370000000000001</v>
      </c>
      <c r="I14" s="11">
        <v>8.4</v>
      </c>
      <c r="J14" s="7">
        <f t="shared" si="2"/>
        <v>1.26</v>
      </c>
      <c r="K14" s="11">
        <v>8.2899999999999991</v>
      </c>
      <c r="L14" s="7">
        <f t="shared" si="0"/>
        <v>1.2430000000000001</v>
      </c>
      <c r="M14" s="11">
        <v>9.4</v>
      </c>
      <c r="N14" s="7">
        <f t="shared" si="3"/>
        <v>1.41</v>
      </c>
      <c r="O14" s="11">
        <v>8.2100000000000009</v>
      </c>
      <c r="P14" s="7">
        <f t="shared" si="4"/>
        <v>1.2310000000000001</v>
      </c>
      <c r="Q14" s="11">
        <v>8.9</v>
      </c>
      <c r="R14" s="7">
        <f t="shared" si="5"/>
        <v>1.335</v>
      </c>
      <c r="S14" s="11">
        <v>7.97</v>
      </c>
      <c r="T14" s="7">
        <f t="shared" si="6"/>
        <v>1.1950000000000001</v>
      </c>
      <c r="U14" s="11">
        <v>8.49</v>
      </c>
      <c r="V14" s="7">
        <f t="shared" si="7"/>
        <v>1.2729999999999999</v>
      </c>
      <c r="W14" s="11">
        <v>8.6</v>
      </c>
      <c r="X14" s="7">
        <f t="shared" si="8"/>
        <v>1.29</v>
      </c>
      <c r="Y14" s="11">
        <v>8.99</v>
      </c>
      <c r="Z14" s="7">
        <f t="shared" si="9"/>
        <v>1.3480000000000001</v>
      </c>
      <c r="AA14" s="11">
        <v>7.6</v>
      </c>
      <c r="AB14" s="7">
        <f t="shared" si="10"/>
        <v>1.1399999999999999</v>
      </c>
      <c r="AC14" s="11">
        <v>8.33</v>
      </c>
      <c r="AD14" s="7">
        <f t="shared" si="11"/>
        <v>1.2490000000000001</v>
      </c>
      <c r="AE14" s="11">
        <v>7.42</v>
      </c>
      <c r="AF14" s="7">
        <f t="shared" si="12"/>
        <v>1.113</v>
      </c>
      <c r="AG14" s="11">
        <v>8.32</v>
      </c>
      <c r="AH14" s="7">
        <f t="shared" si="13"/>
        <v>1.248</v>
      </c>
    </row>
    <row r="15" spans="2:34" x14ac:dyDescent="0.3">
      <c r="B15" s="12" t="s">
        <v>26</v>
      </c>
      <c r="C15" s="12" t="s">
        <v>28</v>
      </c>
      <c r="D15" s="14">
        <v>0</v>
      </c>
      <c r="E15" s="32">
        <v>1</v>
      </c>
      <c r="F15" s="31">
        <f t="shared" si="1"/>
        <v>0</v>
      </c>
      <c r="G15" s="32">
        <v>1</v>
      </c>
      <c r="H15" s="31">
        <f t="shared" si="2"/>
        <v>0</v>
      </c>
      <c r="I15" s="32">
        <v>1</v>
      </c>
      <c r="J15" s="31">
        <f t="shared" si="2"/>
        <v>0</v>
      </c>
      <c r="K15" s="32">
        <v>1</v>
      </c>
      <c r="L15" s="31">
        <f t="shared" si="0"/>
        <v>0</v>
      </c>
      <c r="M15" s="32">
        <v>1</v>
      </c>
      <c r="N15" s="31">
        <f t="shared" si="3"/>
        <v>0</v>
      </c>
      <c r="O15" s="32">
        <v>1</v>
      </c>
      <c r="P15" s="31">
        <f t="shared" si="4"/>
        <v>0</v>
      </c>
      <c r="Q15" s="32">
        <v>1</v>
      </c>
      <c r="R15" s="31">
        <f t="shared" si="5"/>
        <v>0</v>
      </c>
      <c r="S15" s="32">
        <v>1</v>
      </c>
      <c r="T15" s="31">
        <f t="shared" si="6"/>
        <v>0</v>
      </c>
      <c r="U15" s="32">
        <v>1</v>
      </c>
      <c r="V15" s="31">
        <f t="shared" si="7"/>
        <v>0</v>
      </c>
      <c r="W15" s="32">
        <v>1</v>
      </c>
      <c r="X15" s="31">
        <f t="shared" si="8"/>
        <v>0</v>
      </c>
      <c r="Y15" s="32">
        <v>1</v>
      </c>
      <c r="Z15" s="31">
        <f t="shared" si="9"/>
        <v>0</v>
      </c>
      <c r="AA15" s="32">
        <v>1</v>
      </c>
      <c r="AB15" s="31">
        <f t="shared" si="10"/>
        <v>0</v>
      </c>
      <c r="AC15" s="32">
        <v>1</v>
      </c>
      <c r="AD15" s="31">
        <f t="shared" si="11"/>
        <v>0</v>
      </c>
      <c r="AE15" s="32">
        <v>1</v>
      </c>
      <c r="AF15" s="31">
        <f t="shared" si="12"/>
        <v>0</v>
      </c>
      <c r="AG15" s="32">
        <v>1</v>
      </c>
      <c r="AH15" s="31">
        <f t="shared" si="13"/>
        <v>0</v>
      </c>
    </row>
    <row r="16" spans="2:34" x14ac:dyDescent="0.3">
      <c r="B16" s="13" t="s">
        <v>13</v>
      </c>
      <c r="C16" s="13" t="s">
        <v>17</v>
      </c>
      <c r="D16" s="15">
        <v>0.05</v>
      </c>
      <c r="E16" s="11">
        <v>7.1</v>
      </c>
      <c r="F16" s="7">
        <f t="shared" si="1"/>
        <v>0.35499999999999998</v>
      </c>
      <c r="G16" s="11">
        <v>6.6</v>
      </c>
      <c r="H16" s="7">
        <f t="shared" si="2"/>
        <v>0.33</v>
      </c>
      <c r="I16" s="11">
        <v>8.8000000000000007</v>
      </c>
      <c r="J16" s="7">
        <f t="shared" si="2"/>
        <v>0.44</v>
      </c>
      <c r="K16" s="11">
        <v>9.6</v>
      </c>
      <c r="L16" s="7">
        <f t="shared" si="0"/>
        <v>0.48</v>
      </c>
      <c r="M16" s="11">
        <v>10</v>
      </c>
      <c r="N16" s="7">
        <f>TRUNC((M16*$D16),3)</f>
        <v>0.5</v>
      </c>
      <c r="O16" s="11">
        <v>7.9</v>
      </c>
      <c r="P16" s="7">
        <f>TRUNC((O16*$D16),3)</f>
        <v>0.39500000000000002</v>
      </c>
      <c r="Q16" s="11">
        <v>6.5</v>
      </c>
      <c r="R16" s="7">
        <f>TRUNC((Q16*$D16),3)</f>
        <v>0.32500000000000001</v>
      </c>
      <c r="S16" s="11">
        <v>8</v>
      </c>
      <c r="T16" s="7">
        <f>TRUNC((S16*$D16),3)</f>
        <v>0.4</v>
      </c>
      <c r="U16" s="33">
        <v>7.5</v>
      </c>
      <c r="V16" s="7">
        <f>TRUNC((U16*$D16),3)</f>
        <v>0.375</v>
      </c>
      <c r="W16" s="11">
        <v>9.6</v>
      </c>
      <c r="X16" s="7">
        <f>TRUNC((W16*$D16),3)</f>
        <v>0.48</v>
      </c>
      <c r="Y16" s="11">
        <v>7.1</v>
      </c>
      <c r="Z16" s="7">
        <f>TRUNC((Y16*$D16),3)</f>
        <v>0.35499999999999998</v>
      </c>
      <c r="AA16" s="33">
        <v>6.3</v>
      </c>
      <c r="AB16" s="7">
        <f>TRUNC((AA16*$D16),3)</f>
        <v>0.315</v>
      </c>
      <c r="AC16" s="11">
        <v>8.1999999999999993</v>
      </c>
      <c r="AD16" s="7">
        <f>TRUNC((AC16*$D16),3)</f>
        <v>0.41</v>
      </c>
      <c r="AE16" s="11">
        <v>6</v>
      </c>
      <c r="AF16" s="7">
        <f>TRUNC((AE16*$D16),3)</f>
        <v>0.3</v>
      </c>
      <c r="AG16" s="11">
        <v>8.3000000000000007</v>
      </c>
      <c r="AH16" s="7">
        <f>TRUNC((AG16*$D16),3)</f>
        <v>0.41499999999999998</v>
      </c>
    </row>
    <row r="17" spans="2:34" x14ac:dyDescent="0.3">
      <c r="B17" s="12" t="s">
        <v>14</v>
      </c>
      <c r="C17" s="12" t="s">
        <v>18</v>
      </c>
      <c r="D17" s="14">
        <v>0.05</v>
      </c>
      <c r="E17" s="6">
        <v>9</v>
      </c>
      <c r="F17" s="7">
        <f>TRUNC((E17*D17),3)</f>
        <v>0.45</v>
      </c>
      <c r="G17" s="6">
        <v>10</v>
      </c>
      <c r="H17" s="7">
        <f t="shared" si="2"/>
        <v>0.5</v>
      </c>
      <c r="I17" s="6">
        <v>10</v>
      </c>
      <c r="J17" s="7">
        <f t="shared" si="2"/>
        <v>0.5</v>
      </c>
      <c r="K17" s="6">
        <v>10</v>
      </c>
      <c r="L17" s="7">
        <f t="shared" si="0"/>
        <v>0.5</v>
      </c>
      <c r="M17" s="6">
        <v>10</v>
      </c>
      <c r="N17" s="7">
        <f>TRUNC((M17*$D17),3)</f>
        <v>0.5</v>
      </c>
      <c r="O17" s="6">
        <v>10</v>
      </c>
      <c r="P17" s="7">
        <f>TRUNC((O17*$D17),3)</f>
        <v>0.5</v>
      </c>
      <c r="Q17" s="6">
        <v>10</v>
      </c>
      <c r="R17" s="7">
        <f>TRUNC((Q17*$D17),3)</f>
        <v>0.5</v>
      </c>
      <c r="S17" s="6">
        <v>9</v>
      </c>
      <c r="T17" s="7">
        <f>TRUNC((S17*$D17),3)</f>
        <v>0.45</v>
      </c>
      <c r="U17" s="6">
        <v>10</v>
      </c>
      <c r="V17" s="7">
        <f>TRUNC((U17*$D17),3)</f>
        <v>0.5</v>
      </c>
      <c r="W17" s="6">
        <v>10</v>
      </c>
      <c r="X17" s="7">
        <f>TRUNC((W17*$D17),3)</f>
        <v>0.5</v>
      </c>
      <c r="Y17" s="6">
        <v>9</v>
      </c>
      <c r="Z17" s="7">
        <f>TRUNC((Y17*$D17),3)</f>
        <v>0.45</v>
      </c>
      <c r="AA17" s="6">
        <v>10</v>
      </c>
      <c r="AB17" s="7">
        <f>TRUNC((AA17*$D17),3)</f>
        <v>0.5</v>
      </c>
      <c r="AC17" s="6">
        <v>10</v>
      </c>
      <c r="AD17" s="7">
        <f>TRUNC((AC17*$D17),3)</f>
        <v>0.5</v>
      </c>
      <c r="AE17" s="6">
        <v>10</v>
      </c>
      <c r="AF17" s="7">
        <f>TRUNC((AE17*$D17),3)</f>
        <v>0.5</v>
      </c>
      <c r="AG17" s="6">
        <v>9</v>
      </c>
      <c r="AH17" s="7">
        <f>TRUNC((AG17*$D17),3)</f>
        <v>0.45</v>
      </c>
    </row>
    <row r="18" spans="2:34" ht="15" thickBot="1" x14ac:dyDescent="0.35">
      <c r="D18" s="2">
        <f>SUM(D8:D17)</f>
        <v>1</v>
      </c>
      <c r="E18" s="8" t="s">
        <v>43</v>
      </c>
      <c r="F18" s="9">
        <f>SUM(F8:F17)</f>
        <v>8.7830000000000013</v>
      </c>
      <c r="G18" s="8" t="s">
        <v>43</v>
      </c>
      <c r="H18" s="9">
        <f>SUM(H8:H17)</f>
        <v>8.35</v>
      </c>
      <c r="I18" s="8" t="s">
        <v>43</v>
      </c>
      <c r="J18" s="9">
        <f>SUM(J8:J17)</f>
        <v>8.4120000000000008</v>
      </c>
      <c r="K18" s="8" t="s">
        <v>43</v>
      </c>
      <c r="L18" s="9">
        <f>SUM(L8:L17)</f>
        <v>8.3830000000000009</v>
      </c>
      <c r="M18" s="8" t="s">
        <v>43</v>
      </c>
      <c r="N18" s="9">
        <f>SUM(N8:N17)</f>
        <v>8.9250000000000007</v>
      </c>
      <c r="O18" s="8" t="s">
        <v>43</v>
      </c>
      <c r="P18" s="9">
        <f>SUM(P8:P17)</f>
        <v>8.67</v>
      </c>
      <c r="Q18" s="8" t="s">
        <v>43</v>
      </c>
      <c r="R18" s="9">
        <f>SUM(R8:R17)</f>
        <v>8.7989999999999995</v>
      </c>
      <c r="S18" s="8" t="s">
        <v>43</v>
      </c>
      <c r="T18" s="9">
        <f>SUM(T8:T17)</f>
        <v>8.2430000000000003</v>
      </c>
      <c r="U18" s="8" t="s">
        <v>43</v>
      </c>
      <c r="V18" s="9">
        <f>SUM(V8:V17)</f>
        <v>8.3049999999999997</v>
      </c>
      <c r="W18" s="8" t="s">
        <v>43</v>
      </c>
      <c r="X18" s="9">
        <f>SUM(X8:X17)</f>
        <v>8.6289999999999996</v>
      </c>
      <c r="Y18" s="8" t="s">
        <v>43</v>
      </c>
      <c r="Z18" s="9">
        <f>SUM(Z8:Z17)</f>
        <v>7.819</v>
      </c>
      <c r="AA18" s="8" t="s">
        <v>43</v>
      </c>
      <c r="AB18" s="9">
        <f>SUM(AB8:AB17)</f>
        <v>8.4710000000000001</v>
      </c>
      <c r="AC18" s="8" t="s">
        <v>43</v>
      </c>
      <c r="AD18" s="9">
        <f>SUM(AD8:AD17)</f>
        <v>8.33</v>
      </c>
      <c r="AE18" s="8" t="s">
        <v>43</v>
      </c>
      <c r="AF18" s="9">
        <f>SUM(AF8:AF17)</f>
        <v>8.2560000000000002</v>
      </c>
      <c r="AG18" s="8" t="s">
        <v>43</v>
      </c>
      <c r="AH18" s="9">
        <f>SUM(AH8:AH17)</f>
        <v>8.5069999999999979</v>
      </c>
    </row>
    <row r="19" spans="2:34" x14ac:dyDescent="0.3">
      <c r="E19" s="1">
        <v>3</v>
      </c>
      <c r="M19" s="1">
        <v>1</v>
      </c>
      <c r="Q19" s="1">
        <v>2</v>
      </c>
    </row>
    <row r="20" spans="2:34" x14ac:dyDescent="0.3">
      <c r="B20" s="10" t="s">
        <v>31</v>
      </c>
    </row>
    <row r="21" spans="2:34" x14ac:dyDescent="0.3">
      <c r="B21" s="1" t="s">
        <v>71</v>
      </c>
      <c r="C21" s="2" t="s">
        <v>50</v>
      </c>
    </row>
    <row r="22" spans="2:34" x14ac:dyDescent="0.3">
      <c r="B22" s="1" t="s">
        <v>49</v>
      </c>
      <c r="C22" s="2" t="s">
        <v>53</v>
      </c>
    </row>
    <row r="23" spans="2:34" x14ac:dyDescent="0.3">
      <c r="B23" s="1" t="s">
        <v>57</v>
      </c>
      <c r="C23" s="2" t="s">
        <v>53</v>
      </c>
    </row>
    <row r="24" spans="2:34" x14ac:dyDescent="0.3">
      <c r="B24" s="1" t="s">
        <v>55</v>
      </c>
      <c r="C24" s="2" t="s">
        <v>53</v>
      </c>
    </row>
    <row r="25" spans="2:34" x14ac:dyDescent="0.3">
      <c r="B25" s="1" t="s">
        <v>56</v>
      </c>
      <c r="C25" s="2" t="s">
        <v>53</v>
      </c>
    </row>
    <row r="26" spans="2:34" x14ac:dyDescent="0.3">
      <c r="B26" s="1" t="s">
        <v>51</v>
      </c>
      <c r="C26" s="2" t="s">
        <v>52</v>
      </c>
    </row>
  </sheetData>
  <mergeCells count="1">
    <mergeCell ref="B1:J1"/>
  </mergeCells>
  <pageMargins left="0.70866141732283472" right="0.70866141732283472" top="0.74803149606299213" bottom="0.74803149606299213" header="0.31496062992125984" footer="0.31496062992125984"/>
  <pageSetup scale="6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AH23"/>
  <sheetViews>
    <sheetView workbookViewId="0">
      <pane xSplit="4" ySplit="8" topLeftCell="Z9" activePane="bottomRight" state="frozen"/>
      <selection pane="topRight" activeCell="E1" sqref="E1"/>
      <selection pane="bottomLeft" activeCell="A8" sqref="A8"/>
      <selection pane="bottomRight" activeCell="E14" sqref="E14:AH14"/>
    </sheetView>
  </sheetViews>
  <sheetFormatPr baseColWidth="10" defaultColWidth="11.5546875" defaultRowHeight="15" customHeight="1" x14ac:dyDescent="0.3"/>
  <cols>
    <col min="1" max="1" width="2.21875" style="1" customWidth="1"/>
    <col min="2" max="2" width="47.44140625" style="1" bestFit="1" customWidth="1"/>
    <col min="3" max="3" width="16.21875" style="1" bestFit="1" customWidth="1"/>
    <col min="4" max="4" width="6.21875" style="2" bestFit="1" customWidth="1"/>
    <col min="5" max="5" width="13.5546875" style="2" customWidth="1"/>
    <col min="6" max="6" width="10.33203125" style="2" customWidth="1"/>
    <col min="7" max="7" width="16" style="2" customWidth="1"/>
    <col min="8" max="8" width="10.6640625" style="2" customWidth="1"/>
    <col min="9" max="9" width="14.44140625" style="2" customWidth="1"/>
    <col min="10" max="16" width="11.6640625" style="2" customWidth="1"/>
    <col min="17" max="17" width="15.33203125" style="2" customWidth="1"/>
    <col min="18" max="24" width="11.6640625" style="2" customWidth="1"/>
    <col min="25" max="25" width="16.5546875" style="2" customWidth="1"/>
    <col min="26" max="26" width="11.6640625" style="2" customWidth="1"/>
    <col min="27" max="27" width="13.109375" style="2" customWidth="1"/>
    <col min="28" max="30" width="11.6640625" style="2" customWidth="1"/>
    <col min="31" max="31" width="10" style="2" customWidth="1"/>
    <col min="32" max="32" width="11.6640625" style="2" customWidth="1"/>
    <col min="33" max="33" width="14.77734375" style="2" customWidth="1"/>
    <col min="34" max="34" width="11.6640625" style="2" customWidth="1"/>
    <col min="35" max="16384" width="11.5546875" style="1"/>
  </cols>
  <sheetData>
    <row r="1" spans="2:34" ht="15" customHeight="1" x14ac:dyDescent="0.3">
      <c r="B1" s="38" t="s">
        <v>38</v>
      </c>
      <c r="C1" s="38"/>
      <c r="D1" s="38"/>
      <c r="E1" s="38"/>
      <c r="F1" s="38"/>
      <c r="G1" s="38"/>
      <c r="H1" s="38"/>
      <c r="I1" s="38"/>
      <c r="J1" s="38"/>
    </row>
    <row r="2" spans="2:34" ht="15" customHeight="1" x14ac:dyDescent="0.3">
      <c r="B2" s="16"/>
      <c r="C2" s="38" t="s">
        <v>61</v>
      </c>
      <c r="D2" s="38"/>
      <c r="E2" s="38"/>
      <c r="F2" s="16"/>
      <c r="G2" s="16"/>
      <c r="H2" s="16"/>
      <c r="I2" s="16"/>
      <c r="J2" s="16"/>
    </row>
    <row r="4" spans="2:34" ht="15" customHeight="1" x14ac:dyDescent="0.3">
      <c r="E4" s="17" t="s">
        <v>39</v>
      </c>
    </row>
    <row r="5" spans="2:34" ht="15" customHeight="1" thickBot="1" x14ac:dyDescent="0.35"/>
    <row r="6" spans="2:34" ht="15" customHeight="1" thickBot="1" x14ac:dyDescent="0.35">
      <c r="E6" s="18" t="s">
        <v>40</v>
      </c>
      <c r="G6" s="18" t="s">
        <v>40</v>
      </c>
      <c r="I6" s="18" t="s">
        <v>40</v>
      </c>
      <c r="K6" s="18" t="s">
        <v>40</v>
      </c>
      <c r="M6" s="18" t="s">
        <v>40</v>
      </c>
      <c r="O6" s="18" t="s">
        <v>40</v>
      </c>
      <c r="Q6" s="18" t="s">
        <v>40</v>
      </c>
      <c r="S6" s="18" t="s">
        <v>40</v>
      </c>
      <c r="U6" s="18" t="s">
        <v>40</v>
      </c>
      <c r="W6" s="18" t="s">
        <v>40</v>
      </c>
      <c r="Y6" s="18" t="s">
        <v>40</v>
      </c>
      <c r="AA6" s="18" t="s">
        <v>40</v>
      </c>
      <c r="AC6" s="18" t="s">
        <v>40</v>
      </c>
      <c r="AE6" s="18" t="s">
        <v>40</v>
      </c>
      <c r="AG6" s="18" t="s">
        <v>40</v>
      </c>
    </row>
    <row r="7" spans="2:34" ht="15" customHeight="1" x14ac:dyDescent="0.3">
      <c r="E7" s="35" t="s">
        <v>74</v>
      </c>
      <c r="F7" s="20" t="s">
        <v>75</v>
      </c>
      <c r="G7" s="19" t="s">
        <v>76</v>
      </c>
      <c r="H7" s="20" t="s">
        <v>77</v>
      </c>
      <c r="I7" s="19" t="s">
        <v>78</v>
      </c>
      <c r="J7" s="20" t="s">
        <v>79</v>
      </c>
      <c r="K7" s="19" t="s">
        <v>80</v>
      </c>
      <c r="L7" s="20" t="s">
        <v>81</v>
      </c>
      <c r="M7" s="35" t="s">
        <v>82</v>
      </c>
      <c r="N7" s="20" t="s">
        <v>83</v>
      </c>
      <c r="O7" s="19" t="s">
        <v>84</v>
      </c>
      <c r="P7" s="20" t="s">
        <v>85</v>
      </c>
      <c r="Q7" s="35" t="s">
        <v>86</v>
      </c>
      <c r="R7" s="20" t="s">
        <v>87</v>
      </c>
      <c r="S7" s="19" t="s">
        <v>88</v>
      </c>
      <c r="T7" s="20" t="s">
        <v>89</v>
      </c>
      <c r="U7" s="19" t="s">
        <v>90</v>
      </c>
      <c r="V7" s="20" t="s">
        <v>91</v>
      </c>
      <c r="W7" s="19" t="s">
        <v>92</v>
      </c>
      <c r="X7" s="20" t="s">
        <v>103</v>
      </c>
      <c r="Y7" s="19" t="s">
        <v>93</v>
      </c>
      <c r="Z7" s="20" t="s">
        <v>94</v>
      </c>
      <c r="AA7" s="19" t="s">
        <v>95</v>
      </c>
      <c r="AB7" s="20" t="s">
        <v>102</v>
      </c>
      <c r="AC7" s="19" t="s">
        <v>96</v>
      </c>
      <c r="AD7" s="20" t="s">
        <v>97</v>
      </c>
      <c r="AE7" s="19" t="s">
        <v>98</v>
      </c>
      <c r="AF7" s="20" t="s">
        <v>99</v>
      </c>
      <c r="AG7" s="20" t="s">
        <v>100</v>
      </c>
      <c r="AH7" s="20" t="s">
        <v>101</v>
      </c>
    </row>
    <row r="8" spans="2:34" ht="15" customHeight="1" x14ac:dyDescent="0.3">
      <c r="B8" s="3" t="s">
        <v>20</v>
      </c>
      <c r="D8" s="2" t="s">
        <v>42</v>
      </c>
      <c r="E8" s="4" t="s">
        <v>41</v>
      </c>
      <c r="F8" s="5" t="s">
        <v>42</v>
      </c>
      <c r="G8" s="4" t="s">
        <v>41</v>
      </c>
      <c r="H8" s="5" t="s">
        <v>42</v>
      </c>
      <c r="I8" s="4" t="s">
        <v>41</v>
      </c>
      <c r="J8" s="5" t="s">
        <v>42</v>
      </c>
      <c r="K8" s="4" t="s">
        <v>41</v>
      </c>
      <c r="L8" s="5" t="s">
        <v>42</v>
      </c>
      <c r="M8" s="4" t="s">
        <v>41</v>
      </c>
      <c r="N8" s="5" t="s">
        <v>42</v>
      </c>
      <c r="O8" s="4" t="s">
        <v>41</v>
      </c>
      <c r="P8" s="5" t="s">
        <v>42</v>
      </c>
      <c r="Q8" s="4" t="s">
        <v>41</v>
      </c>
      <c r="R8" s="5" t="s">
        <v>42</v>
      </c>
      <c r="S8" s="4" t="s">
        <v>41</v>
      </c>
      <c r="T8" s="5" t="s">
        <v>42</v>
      </c>
      <c r="U8" s="4" t="s">
        <v>41</v>
      </c>
      <c r="V8" s="5" t="s">
        <v>42</v>
      </c>
      <c r="W8" s="4" t="s">
        <v>41</v>
      </c>
      <c r="X8" s="5" t="s">
        <v>42</v>
      </c>
      <c r="Y8" s="4" t="s">
        <v>41</v>
      </c>
      <c r="Z8" s="5" t="s">
        <v>42</v>
      </c>
      <c r="AA8" s="4" t="s">
        <v>41</v>
      </c>
      <c r="AB8" s="5" t="s">
        <v>42</v>
      </c>
      <c r="AC8" s="4" t="s">
        <v>41</v>
      </c>
      <c r="AD8" s="5" t="s">
        <v>42</v>
      </c>
      <c r="AE8" s="4" t="s">
        <v>41</v>
      </c>
      <c r="AF8" s="5" t="s">
        <v>42</v>
      </c>
      <c r="AG8" s="4" t="s">
        <v>41</v>
      </c>
      <c r="AH8" s="5" t="s">
        <v>42</v>
      </c>
    </row>
    <row r="9" spans="2:34" ht="15" customHeight="1" x14ac:dyDescent="0.3">
      <c r="B9" s="1" t="s">
        <v>11</v>
      </c>
      <c r="C9" s="1" t="s">
        <v>23</v>
      </c>
      <c r="D9" s="2">
        <v>0.15</v>
      </c>
      <c r="E9" s="11">
        <v>9.2390000000000008</v>
      </c>
      <c r="F9" s="7">
        <f>TRUNC((E9*D9),3)</f>
        <v>1.385</v>
      </c>
      <c r="G9" s="11">
        <v>9.2149999999999999</v>
      </c>
      <c r="H9" s="7">
        <f>TRUNC((G9*$D9),3)</f>
        <v>1.3819999999999999</v>
      </c>
      <c r="I9" s="11">
        <v>9.1110000000000007</v>
      </c>
      <c r="J9" s="7">
        <f>TRUNC((I9*$D9),3)</f>
        <v>1.3660000000000001</v>
      </c>
      <c r="K9" s="11">
        <v>9.0380000000000003</v>
      </c>
      <c r="L9" s="7">
        <f t="shared" ref="L9:L18" si="0">TRUNC((K9*$D9),3)</f>
        <v>1.355</v>
      </c>
      <c r="M9" s="11">
        <v>8.6340000000000003</v>
      </c>
      <c r="N9" s="7">
        <f>TRUNC((M9*$D9),3)</f>
        <v>1.2949999999999999</v>
      </c>
      <c r="O9" s="11">
        <v>9.0559999999999992</v>
      </c>
      <c r="P9" s="7">
        <f>TRUNC((O9*$D9),3)</f>
        <v>1.3580000000000001</v>
      </c>
      <c r="Q9" s="11">
        <v>8.968</v>
      </c>
      <c r="R9" s="7">
        <f>TRUNC((Q9*$D9),3)</f>
        <v>1.345</v>
      </c>
      <c r="S9" s="11">
        <v>8.8610000000000007</v>
      </c>
      <c r="T9" s="7">
        <f>TRUNC((S9*$D9),3)</f>
        <v>1.329</v>
      </c>
      <c r="U9" s="11">
        <v>8.423</v>
      </c>
      <c r="V9" s="7">
        <f>TRUNC((U9*$D9),3)</f>
        <v>1.2629999999999999</v>
      </c>
      <c r="W9" s="11">
        <v>8.67</v>
      </c>
      <c r="X9" s="7">
        <f>TRUNC((W9*$D9),3)</f>
        <v>1.3</v>
      </c>
      <c r="Y9" s="11">
        <v>8.4879999999999995</v>
      </c>
      <c r="Z9" s="7">
        <f>TRUNC((Y9*$D9),3)</f>
        <v>1.2729999999999999</v>
      </c>
      <c r="AA9" s="11">
        <v>8.7119999999999997</v>
      </c>
      <c r="AB9" s="7">
        <f>TRUNC((AA9*$D9),3)</f>
        <v>1.306</v>
      </c>
      <c r="AC9" s="11">
        <v>9.1020000000000003</v>
      </c>
      <c r="AD9" s="7">
        <f>TRUNC((AC9*$D9),3)</f>
        <v>1.365</v>
      </c>
      <c r="AE9" s="11">
        <v>8.8930000000000007</v>
      </c>
      <c r="AF9" s="7">
        <f>TRUNC((AE9*$D9),3)</f>
        <v>1.333</v>
      </c>
      <c r="AG9" s="11">
        <v>8.3460000000000001</v>
      </c>
      <c r="AH9" s="7">
        <f>TRUNC((AG9*$D9),3)</f>
        <v>1.2509999999999999</v>
      </c>
    </row>
    <row r="10" spans="2:34" s="28" customFormat="1" ht="15" customHeight="1" x14ac:dyDescent="0.3">
      <c r="B10" s="28" t="s">
        <v>21</v>
      </c>
      <c r="C10" s="28" t="s">
        <v>22</v>
      </c>
      <c r="D10" s="29">
        <v>0.1</v>
      </c>
      <c r="E10" s="30">
        <v>1</v>
      </c>
      <c r="F10" s="31">
        <f t="shared" ref="F10:F17" si="1">TRUNC((E10*D10),3)</f>
        <v>0.1</v>
      </c>
      <c r="G10" s="30">
        <v>1</v>
      </c>
      <c r="H10" s="31">
        <f t="shared" ref="H10:J18" si="2">TRUNC((G10*$D10),3)</f>
        <v>0.1</v>
      </c>
      <c r="I10" s="30">
        <v>1</v>
      </c>
      <c r="J10" s="31">
        <f t="shared" si="2"/>
        <v>0.1</v>
      </c>
      <c r="K10" s="30">
        <v>1</v>
      </c>
      <c r="L10" s="31">
        <f t="shared" si="0"/>
        <v>0.1</v>
      </c>
      <c r="M10" s="30">
        <v>1</v>
      </c>
      <c r="N10" s="31">
        <f t="shared" ref="N10:N16" si="3">TRUNC((M10*$D10),3)</f>
        <v>0.1</v>
      </c>
      <c r="O10" s="30">
        <v>1</v>
      </c>
      <c r="P10" s="31">
        <f t="shared" ref="P10:P16" si="4">TRUNC((O10*$D10),3)</f>
        <v>0.1</v>
      </c>
      <c r="Q10" s="30">
        <v>1</v>
      </c>
      <c r="R10" s="31">
        <f t="shared" ref="R10:R16" si="5">TRUNC((Q10*$D10),3)</f>
        <v>0.1</v>
      </c>
      <c r="S10" s="30">
        <v>1</v>
      </c>
      <c r="T10" s="31">
        <f t="shared" ref="T10:T16" si="6">TRUNC((S10*$D10),3)</f>
        <v>0.1</v>
      </c>
      <c r="U10" s="30">
        <v>1</v>
      </c>
      <c r="V10" s="31">
        <f t="shared" ref="V10:V16" si="7">TRUNC((U10*$D10),3)</f>
        <v>0.1</v>
      </c>
      <c r="W10" s="30">
        <v>1</v>
      </c>
      <c r="X10" s="31">
        <f t="shared" ref="X10:X16" si="8">TRUNC((W10*$D10),3)</f>
        <v>0.1</v>
      </c>
      <c r="Y10" s="30">
        <v>1</v>
      </c>
      <c r="Z10" s="31">
        <f t="shared" ref="Z10:Z16" si="9">TRUNC((Y10*$D10),3)</f>
        <v>0.1</v>
      </c>
      <c r="AA10" s="30">
        <v>1</v>
      </c>
      <c r="AB10" s="31">
        <f t="shared" ref="AB10:AB16" si="10">TRUNC((AA10*$D10),3)</f>
        <v>0.1</v>
      </c>
      <c r="AC10" s="30">
        <v>1</v>
      </c>
      <c r="AD10" s="31">
        <f t="shared" ref="AD10:AD16" si="11">TRUNC((AC10*$D10),3)</f>
        <v>0.1</v>
      </c>
      <c r="AE10" s="30">
        <v>1</v>
      </c>
      <c r="AF10" s="31">
        <f t="shared" ref="AF10:AF16" si="12">TRUNC((AE10*$D10),3)</f>
        <v>0.1</v>
      </c>
      <c r="AG10" s="30">
        <v>1</v>
      </c>
      <c r="AH10" s="31">
        <f t="shared" ref="AH10:AH16" si="13">TRUNC((AG10*$D10),3)</f>
        <v>0.1</v>
      </c>
    </row>
    <row r="11" spans="2:34" ht="15" customHeight="1" x14ac:dyDescent="0.3">
      <c r="B11" s="1" t="s">
        <v>66</v>
      </c>
      <c r="C11" s="1" t="s">
        <v>29</v>
      </c>
      <c r="D11" s="2">
        <v>0.2</v>
      </c>
      <c r="E11" s="11">
        <v>8.5</v>
      </c>
      <c r="F11" s="7">
        <f t="shared" si="1"/>
        <v>1.7</v>
      </c>
      <c r="G11" s="11">
        <v>6.5</v>
      </c>
      <c r="H11" s="7">
        <f t="shared" si="2"/>
        <v>1.3</v>
      </c>
      <c r="I11" s="11">
        <v>6.7</v>
      </c>
      <c r="J11" s="7">
        <f t="shared" si="2"/>
        <v>1.34</v>
      </c>
      <c r="K11" s="11">
        <v>6.9</v>
      </c>
      <c r="L11" s="7">
        <f t="shared" si="0"/>
        <v>1.38</v>
      </c>
      <c r="M11" s="11">
        <v>8.5</v>
      </c>
      <c r="N11" s="7">
        <f t="shared" si="3"/>
        <v>1.7</v>
      </c>
      <c r="O11" s="11">
        <v>8.5</v>
      </c>
      <c r="P11" s="7">
        <f t="shared" si="4"/>
        <v>1.7</v>
      </c>
      <c r="Q11" s="11">
        <v>9.1</v>
      </c>
      <c r="R11" s="7">
        <f t="shared" si="5"/>
        <v>1.82</v>
      </c>
      <c r="S11" s="11">
        <v>7.4</v>
      </c>
      <c r="T11" s="7">
        <f t="shared" si="6"/>
        <v>1.48</v>
      </c>
      <c r="U11" s="11">
        <v>7.4</v>
      </c>
      <c r="V11" s="7">
        <f t="shared" si="7"/>
        <v>1.48</v>
      </c>
      <c r="W11" s="11">
        <v>8.6999999999999993</v>
      </c>
      <c r="X11" s="7">
        <f t="shared" si="8"/>
        <v>1.74</v>
      </c>
      <c r="Y11" s="11">
        <v>5.2</v>
      </c>
      <c r="Z11" s="7">
        <f t="shared" si="9"/>
        <v>1.04</v>
      </c>
      <c r="AA11" s="11">
        <v>9.1</v>
      </c>
      <c r="AB11" s="7">
        <f t="shared" si="10"/>
        <v>1.82</v>
      </c>
      <c r="AC11" s="11">
        <v>8</v>
      </c>
      <c r="AD11" s="7">
        <f t="shared" si="11"/>
        <v>1.6</v>
      </c>
      <c r="AE11" s="11">
        <v>8.6</v>
      </c>
      <c r="AF11" s="7">
        <f t="shared" si="12"/>
        <v>1.72</v>
      </c>
      <c r="AG11" s="11">
        <v>9.4</v>
      </c>
      <c r="AH11" s="7">
        <f t="shared" si="13"/>
        <v>1.88</v>
      </c>
    </row>
    <row r="12" spans="2:34" ht="15" customHeight="1" x14ac:dyDescent="0.3">
      <c r="B12" s="1" t="s">
        <v>15</v>
      </c>
      <c r="C12" s="1" t="s">
        <v>24</v>
      </c>
      <c r="D12" s="2">
        <v>0.18</v>
      </c>
      <c r="E12" s="11">
        <v>8.8800000000000008</v>
      </c>
      <c r="F12" s="7">
        <f t="shared" si="1"/>
        <v>1.5980000000000001</v>
      </c>
      <c r="G12" s="11">
        <v>8.9</v>
      </c>
      <c r="H12" s="7">
        <f t="shared" si="2"/>
        <v>1.6020000000000001</v>
      </c>
      <c r="I12" s="11">
        <v>8.76</v>
      </c>
      <c r="J12" s="7">
        <f t="shared" si="2"/>
        <v>1.5760000000000001</v>
      </c>
      <c r="K12" s="11">
        <v>8.3800000000000008</v>
      </c>
      <c r="L12" s="7">
        <f t="shared" si="0"/>
        <v>1.508</v>
      </c>
      <c r="M12" s="11">
        <v>8.8699999999999992</v>
      </c>
      <c r="N12" s="7">
        <f t="shared" si="3"/>
        <v>1.5960000000000001</v>
      </c>
      <c r="O12" s="11">
        <v>8.7100000000000009</v>
      </c>
      <c r="P12" s="7">
        <f t="shared" si="4"/>
        <v>1.5669999999999999</v>
      </c>
      <c r="Q12" s="11">
        <v>8.4600000000000009</v>
      </c>
      <c r="R12" s="7">
        <f t="shared" si="5"/>
        <v>1.522</v>
      </c>
      <c r="S12" s="11">
        <v>8.35</v>
      </c>
      <c r="T12" s="7">
        <f t="shared" si="6"/>
        <v>1.5029999999999999</v>
      </c>
      <c r="U12" s="11">
        <v>8.52</v>
      </c>
      <c r="V12" s="7">
        <f t="shared" si="7"/>
        <v>1.5329999999999999</v>
      </c>
      <c r="W12" s="11">
        <v>8.15</v>
      </c>
      <c r="X12" s="7">
        <f t="shared" si="8"/>
        <v>1.4670000000000001</v>
      </c>
      <c r="Y12" s="11">
        <v>8.41</v>
      </c>
      <c r="Z12" s="7">
        <f t="shared" si="9"/>
        <v>1.5129999999999999</v>
      </c>
      <c r="AA12" s="11">
        <v>8.43</v>
      </c>
      <c r="AB12" s="7">
        <f t="shared" si="10"/>
        <v>1.5169999999999999</v>
      </c>
      <c r="AC12" s="11">
        <v>7.4</v>
      </c>
      <c r="AD12" s="7">
        <f t="shared" si="11"/>
        <v>1.3320000000000001</v>
      </c>
      <c r="AE12" s="11">
        <v>7.9</v>
      </c>
      <c r="AF12" s="7">
        <f t="shared" si="12"/>
        <v>1.4219999999999999</v>
      </c>
      <c r="AG12" s="11">
        <v>8.09</v>
      </c>
      <c r="AH12" s="7">
        <f t="shared" si="13"/>
        <v>1.456</v>
      </c>
    </row>
    <row r="13" spans="2:34" s="28" customFormat="1" ht="15" customHeight="1" x14ac:dyDescent="0.3">
      <c r="B13" s="28" t="s">
        <v>58</v>
      </c>
      <c r="C13" s="28" t="s">
        <v>25</v>
      </c>
      <c r="D13" s="29">
        <v>0.08</v>
      </c>
      <c r="E13" s="32">
        <v>1</v>
      </c>
      <c r="F13" s="31">
        <f t="shared" si="1"/>
        <v>0.08</v>
      </c>
      <c r="G13" s="32">
        <v>1</v>
      </c>
      <c r="H13" s="31">
        <f t="shared" si="2"/>
        <v>0.08</v>
      </c>
      <c r="I13" s="32">
        <v>1</v>
      </c>
      <c r="J13" s="31">
        <f t="shared" si="2"/>
        <v>0.08</v>
      </c>
      <c r="K13" s="32">
        <v>1</v>
      </c>
      <c r="L13" s="31">
        <f t="shared" si="0"/>
        <v>0.08</v>
      </c>
      <c r="M13" s="32">
        <v>1</v>
      </c>
      <c r="N13" s="31">
        <f t="shared" si="3"/>
        <v>0.08</v>
      </c>
      <c r="O13" s="32">
        <v>1</v>
      </c>
      <c r="P13" s="31">
        <f t="shared" si="4"/>
        <v>0.08</v>
      </c>
      <c r="Q13" s="32">
        <v>1</v>
      </c>
      <c r="R13" s="31">
        <f t="shared" si="5"/>
        <v>0.08</v>
      </c>
      <c r="S13" s="32">
        <v>1</v>
      </c>
      <c r="T13" s="31">
        <f t="shared" si="6"/>
        <v>0.08</v>
      </c>
      <c r="U13" s="32">
        <v>1</v>
      </c>
      <c r="V13" s="31">
        <f t="shared" si="7"/>
        <v>0.08</v>
      </c>
      <c r="W13" s="32">
        <v>1</v>
      </c>
      <c r="X13" s="31">
        <f t="shared" si="8"/>
        <v>0.08</v>
      </c>
      <c r="Y13" s="32">
        <v>1</v>
      </c>
      <c r="Z13" s="31">
        <f t="shared" si="9"/>
        <v>0.08</v>
      </c>
      <c r="AA13" s="32">
        <v>1</v>
      </c>
      <c r="AB13" s="31">
        <f t="shared" si="10"/>
        <v>0.08</v>
      </c>
      <c r="AC13" s="32">
        <v>1</v>
      </c>
      <c r="AD13" s="31">
        <f t="shared" si="11"/>
        <v>0.08</v>
      </c>
      <c r="AE13" s="32">
        <v>1</v>
      </c>
      <c r="AF13" s="31">
        <f t="shared" si="12"/>
        <v>0.08</v>
      </c>
      <c r="AG13" s="32">
        <v>1</v>
      </c>
      <c r="AH13" s="31">
        <f t="shared" si="13"/>
        <v>0.08</v>
      </c>
    </row>
    <row r="14" spans="2:34" ht="15" customHeight="1" x14ac:dyDescent="0.3">
      <c r="B14" s="1" t="s">
        <v>12</v>
      </c>
      <c r="C14" s="1" t="s">
        <v>16</v>
      </c>
      <c r="D14" s="2">
        <v>0.04</v>
      </c>
      <c r="E14" s="11">
        <v>8.81</v>
      </c>
      <c r="F14" s="7">
        <f t="shared" si="1"/>
        <v>0.35199999999999998</v>
      </c>
      <c r="G14" s="11">
        <v>9.1</v>
      </c>
      <c r="H14" s="7">
        <f t="shared" si="2"/>
        <v>0.36399999999999999</v>
      </c>
      <c r="I14" s="11">
        <v>8.11</v>
      </c>
      <c r="J14" s="7">
        <f t="shared" si="2"/>
        <v>0.32400000000000001</v>
      </c>
      <c r="K14" s="11">
        <v>8.5250000000000004</v>
      </c>
      <c r="L14" s="7">
        <f t="shared" si="0"/>
        <v>0.34100000000000003</v>
      </c>
      <c r="M14" s="11">
        <v>8.81</v>
      </c>
      <c r="N14" s="7">
        <f t="shared" si="3"/>
        <v>0.35199999999999998</v>
      </c>
      <c r="O14" s="11">
        <v>8.0649999999999995</v>
      </c>
      <c r="P14" s="7">
        <f t="shared" si="4"/>
        <v>0.32200000000000001</v>
      </c>
      <c r="Q14" s="11">
        <v>9.2550000000000008</v>
      </c>
      <c r="R14" s="7">
        <f t="shared" si="5"/>
        <v>0.37</v>
      </c>
      <c r="S14" s="11">
        <v>8.3350000000000009</v>
      </c>
      <c r="T14" s="7">
        <f t="shared" si="6"/>
        <v>0.33300000000000002</v>
      </c>
      <c r="U14" s="33">
        <v>8.85</v>
      </c>
      <c r="V14" s="7">
        <f t="shared" si="7"/>
        <v>0.35399999999999998</v>
      </c>
      <c r="W14" s="11">
        <v>8.3149999999999995</v>
      </c>
      <c r="X14" s="7">
        <f t="shared" si="8"/>
        <v>0.33200000000000002</v>
      </c>
      <c r="Y14" s="11">
        <v>8.0500000000000007</v>
      </c>
      <c r="Z14" s="7">
        <f t="shared" si="9"/>
        <v>0.32200000000000001</v>
      </c>
      <c r="AA14" s="11">
        <v>8.23</v>
      </c>
      <c r="AB14" s="7">
        <f t="shared" si="10"/>
        <v>0.32900000000000001</v>
      </c>
      <c r="AC14" s="11">
        <v>8.9250000000000007</v>
      </c>
      <c r="AD14" s="7">
        <f t="shared" si="11"/>
        <v>0.35699999999999998</v>
      </c>
      <c r="AE14" s="11">
        <v>8.5050000000000008</v>
      </c>
      <c r="AF14" s="7">
        <f t="shared" si="12"/>
        <v>0.34</v>
      </c>
      <c r="AG14" s="33">
        <v>8.1199999999999992</v>
      </c>
      <c r="AH14" s="7">
        <f t="shared" si="13"/>
        <v>0.32400000000000001</v>
      </c>
    </row>
    <row r="15" spans="2:34" ht="15" customHeight="1" x14ac:dyDescent="0.3">
      <c r="B15" s="1" t="s">
        <v>54</v>
      </c>
      <c r="C15" s="1" t="s">
        <v>27</v>
      </c>
      <c r="D15" s="2">
        <v>0.1</v>
      </c>
      <c r="E15" s="11">
        <v>8.73</v>
      </c>
      <c r="F15" s="7">
        <f t="shared" si="1"/>
        <v>0.873</v>
      </c>
      <c r="G15" s="11">
        <v>8.25</v>
      </c>
      <c r="H15" s="7">
        <f t="shared" si="2"/>
        <v>0.82499999999999996</v>
      </c>
      <c r="I15" s="11">
        <v>8.4</v>
      </c>
      <c r="J15" s="7">
        <f t="shared" si="2"/>
        <v>0.84</v>
      </c>
      <c r="K15" s="11">
        <v>8.2899999999999991</v>
      </c>
      <c r="L15" s="7">
        <f t="shared" si="0"/>
        <v>0.82899999999999996</v>
      </c>
      <c r="M15" s="11">
        <v>9.4</v>
      </c>
      <c r="N15" s="7">
        <f t="shared" si="3"/>
        <v>0.94</v>
      </c>
      <c r="O15" s="11">
        <v>8.2100000000000009</v>
      </c>
      <c r="P15" s="7">
        <f t="shared" si="4"/>
        <v>0.82099999999999995</v>
      </c>
      <c r="Q15" s="11">
        <v>8.9</v>
      </c>
      <c r="R15" s="7">
        <f t="shared" si="5"/>
        <v>0.89</v>
      </c>
      <c r="S15" s="11">
        <v>7.97</v>
      </c>
      <c r="T15" s="7">
        <f t="shared" si="6"/>
        <v>0.79700000000000004</v>
      </c>
      <c r="U15" s="11">
        <v>8.49</v>
      </c>
      <c r="V15" s="7">
        <f t="shared" si="7"/>
        <v>0.84899999999999998</v>
      </c>
      <c r="W15" s="11">
        <v>8.6</v>
      </c>
      <c r="X15" s="7">
        <f t="shared" si="8"/>
        <v>0.86</v>
      </c>
      <c r="Y15" s="11">
        <v>8.99</v>
      </c>
      <c r="Z15" s="7">
        <f t="shared" si="9"/>
        <v>0.89900000000000002</v>
      </c>
      <c r="AA15" s="11">
        <v>7.6</v>
      </c>
      <c r="AB15" s="7">
        <f t="shared" si="10"/>
        <v>0.76</v>
      </c>
      <c r="AC15" s="11">
        <v>8.33</v>
      </c>
      <c r="AD15" s="7">
        <f t="shared" si="11"/>
        <v>0.83299999999999996</v>
      </c>
      <c r="AE15" s="11">
        <v>7.42</v>
      </c>
      <c r="AF15" s="7">
        <f t="shared" si="12"/>
        <v>0.74199999999999999</v>
      </c>
      <c r="AG15" s="11">
        <v>8.32</v>
      </c>
      <c r="AH15" s="7">
        <f t="shared" si="13"/>
        <v>0.83199999999999996</v>
      </c>
    </row>
    <row r="16" spans="2:34" s="28" customFormat="1" ht="15" customHeight="1" x14ac:dyDescent="0.3">
      <c r="B16" s="28" t="s">
        <v>26</v>
      </c>
      <c r="C16" s="28" t="s">
        <v>28</v>
      </c>
      <c r="D16" s="29">
        <v>0.05</v>
      </c>
      <c r="E16" s="32">
        <v>1</v>
      </c>
      <c r="F16" s="31">
        <f t="shared" si="1"/>
        <v>0.05</v>
      </c>
      <c r="G16" s="32">
        <v>1</v>
      </c>
      <c r="H16" s="31">
        <f t="shared" si="2"/>
        <v>0.05</v>
      </c>
      <c r="I16" s="32">
        <v>1</v>
      </c>
      <c r="J16" s="31">
        <f t="shared" si="2"/>
        <v>0.05</v>
      </c>
      <c r="K16" s="32">
        <v>1</v>
      </c>
      <c r="L16" s="31">
        <f t="shared" si="0"/>
        <v>0.05</v>
      </c>
      <c r="M16" s="32">
        <v>1</v>
      </c>
      <c r="N16" s="31">
        <f t="shared" si="3"/>
        <v>0.05</v>
      </c>
      <c r="O16" s="32">
        <v>1</v>
      </c>
      <c r="P16" s="31">
        <f t="shared" si="4"/>
        <v>0.05</v>
      </c>
      <c r="Q16" s="32">
        <v>1</v>
      </c>
      <c r="R16" s="31">
        <f t="shared" si="5"/>
        <v>0.05</v>
      </c>
      <c r="S16" s="32">
        <v>1</v>
      </c>
      <c r="T16" s="31">
        <f t="shared" si="6"/>
        <v>0.05</v>
      </c>
      <c r="U16" s="32">
        <v>1</v>
      </c>
      <c r="V16" s="31">
        <f t="shared" si="7"/>
        <v>0.05</v>
      </c>
      <c r="W16" s="32">
        <v>1</v>
      </c>
      <c r="X16" s="31">
        <f t="shared" si="8"/>
        <v>0.05</v>
      </c>
      <c r="Y16" s="32">
        <v>1</v>
      </c>
      <c r="Z16" s="31">
        <f t="shared" si="9"/>
        <v>0.05</v>
      </c>
      <c r="AA16" s="32">
        <v>1</v>
      </c>
      <c r="AB16" s="31">
        <f t="shared" si="10"/>
        <v>0.05</v>
      </c>
      <c r="AC16" s="32">
        <v>1</v>
      </c>
      <c r="AD16" s="31">
        <f t="shared" si="11"/>
        <v>0.05</v>
      </c>
      <c r="AE16" s="32">
        <v>1</v>
      </c>
      <c r="AF16" s="31">
        <f t="shared" si="12"/>
        <v>0.05</v>
      </c>
      <c r="AG16" s="32">
        <v>1</v>
      </c>
      <c r="AH16" s="31">
        <f t="shared" si="13"/>
        <v>0.05</v>
      </c>
    </row>
    <row r="17" spans="2:34" ht="15" customHeight="1" x14ac:dyDescent="0.3">
      <c r="B17" s="1" t="s">
        <v>13</v>
      </c>
      <c r="C17" s="1" t="s">
        <v>17</v>
      </c>
      <c r="D17" s="2">
        <v>0.05</v>
      </c>
      <c r="E17" s="11">
        <v>7.1</v>
      </c>
      <c r="F17" s="7">
        <f t="shared" si="1"/>
        <v>0.35499999999999998</v>
      </c>
      <c r="G17" s="11">
        <v>6.6</v>
      </c>
      <c r="H17" s="7">
        <f t="shared" si="2"/>
        <v>0.33</v>
      </c>
      <c r="I17" s="11">
        <v>8.8000000000000007</v>
      </c>
      <c r="J17" s="7">
        <f t="shared" si="2"/>
        <v>0.44</v>
      </c>
      <c r="K17" s="11">
        <v>9.6</v>
      </c>
      <c r="L17" s="7">
        <f t="shared" si="0"/>
        <v>0.48</v>
      </c>
      <c r="M17" s="11">
        <v>10</v>
      </c>
      <c r="N17" s="7">
        <f>TRUNC((M17*$D17),3)</f>
        <v>0.5</v>
      </c>
      <c r="O17" s="11">
        <v>7.9</v>
      </c>
      <c r="P17" s="7">
        <f>TRUNC((O17*$D17),3)</f>
        <v>0.39500000000000002</v>
      </c>
      <c r="Q17" s="11">
        <v>6.5</v>
      </c>
      <c r="R17" s="7">
        <f>TRUNC((Q17*$D17),3)</f>
        <v>0.32500000000000001</v>
      </c>
      <c r="S17" s="11">
        <v>8</v>
      </c>
      <c r="T17" s="7">
        <f>TRUNC((S17*$D17),3)</f>
        <v>0.4</v>
      </c>
      <c r="U17" s="33">
        <v>7.5</v>
      </c>
      <c r="V17" s="7">
        <f>TRUNC((U17*$D17),3)</f>
        <v>0.375</v>
      </c>
      <c r="W17" s="11">
        <v>9.6</v>
      </c>
      <c r="X17" s="7">
        <f>TRUNC((W17*$D17),3)</f>
        <v>0.48</v>
      </c>
      <c r="Y17" s="11">
        <v>7.1</v>
      </c>
      <c r="Z17" s="7">
        <f>TRUNC((Y17*$D17),3)</f>
        <v>0.35499999999999998</v>
      </c>
      <c r="AA17" s="33">
        <v>6.3</v>
      </c>
      <c r="AB17" s="7">
        <f>TRUNC((AA17*$D17),3)</f>
        <v>0.315</v>
      </c>
      <c r="AC17" s="11">
        <v>8.1999999999999993</v>
      </c>
      <c r="AD17" s="7">
        <f>TRUNC((AC17*$D17),3)</f>
        <v>0.41</v>
      </c>
      <c r="AE17" s="11">
        <v>6</v>
      </c>
      <c r="AF17" s="7">
        <f>TRUNC((AE17*$D17),3)</f>
        <v>0.3</v>
      </c>
      <c r="AG17" s="11">
        <v>8.3000000000000007</v>
      </c>
      <c r="AH17" s="7">
        <f>TRUNC((AG17*$D17),3)</f>
        <v>0.41499999999999998</v>
      </c>
    </row>
    <row r="18" spans="2:34" ht="15" customHeight="1" x14ac:dyDescent="0.3">
      <c r="B18" s="1" t="s">
        <v>14</v>
      </c>
      <c r="C18" s="1" t="s">
        <v>18</v>
      </c>
      <c r="D18" s="2">
        <v>0.05</v>
      </c>
      <c r="E18" s="6">
        <v>9</v>
      </c>
      <c r="F18" s="7">
        <f>TRUNC((E18*D18),3)</f>
        <v>0.45</v>
      </c>
      <c r="G18" s="6">
        <v>10</v>
      </c>
      <c r="H18" s="7">
        <f t="shared" si="2"/>
        <v>0.5</v>
      </c>
      <c r="I18" s="6">
        <v>10</v>
      </c>
      <c r="J18" s="7">
        <f t="shared" si="2"/>
        <v>0.5</v>
      </c>
      <c r="K18" s="6">
        <v>10</v>
      </c>
      <c r="L18" s="7">
        <f t="shared" si="0"/>
        <v>0.5</v>
      </c>
      <c r="M18" s="6">
        <v>10</v>
      </c>
      <c r="N18" s="7">
        <f>TRUNC((M18*$D18),3)</f>
        <v>0.5</v>
      </c>
      <c r="O18" s="6">
        <v>10</v>
      </c>
      <c r="P18" s="7">
        <f>TRUNC((O18*$D18),3)</f>
        <v>0.5</v>
      </c>
      <c r="Q18" s="6">
        <v>10</v>
      </c>
      <c r="R18" s="7">
        <f>TRUNC((Q18*$D18),3)</f>
        <v>0.5</v>
      </c>
      <c r="S18" s="6">
        <v>9</v>
      </c>
      <c r="T18" s="7">
        <f>TRUNC((S18*$D18),3)</f>
        <v>0.45</v>
      </c>
      <c r="U18" s="6">
        <v>10</v>
      </c>
      <c r="V18" s="7">
        <f>TRUNC((U18*$D18),3)</f>
        <v>0.5</v>
      </c>
      <c r="W18" s="6">
        <v>10</v>
      </c>
      <c r="X18" s="7">
        <f>TRUNC((W18*$D18),3)</f>
        <v>0.5</v>
      </c>
      <c r="Y18" s="6">
        <v>9</v>
      </c>
      <c r="Z18" s="7">
        <f>TRUNC((Y18*$D18),3)</f>
        <v>0.45</v>
      </c>
      <c r="AA18" s="6">
        <v>10</v>
      </c>
      <c r="AB18" s="7">
        <f>TRUNC((AA18*$D18),3)</f>
        <v>0.5</v>
      </c>
      <c r="AC18" s="6">
        <v>10</v>
      </c>
      <c r="AD18" s="7">
        <f>TRUNC((AC18*$D18),3)</f>
        <v>0.5</v>
      </c>
      <c r="AE18" s="6">
        <v>10</v>
      </c>
      <c r="AF18" s="7">
        <f>TRUNC((AE18*$D18),3)</f>
        <v>0.5</v>
      </c>
      <c r="AG18" s="6">
        <v>9</v>
      </c>
      <c r="AH18" s="7">
        <f>TRUNC((AG18*$D18),3)</f>
        <v>0.45</v>
      </c>
    </row>
    <row r="19" spans="2:34" ht="15" customHeight="1" thickBot="1" x14ac:dyDescent="0.35">
      <c r="D19" s="2">
        <f>SUM(D9:D18)</f>
        <v>1</v>
      </c>
      <c r="E19" s="8" t="s">
        <v>43</v>
      </c>
      <c r="F19" s="9">
        <f>SUM(F9:F18)</f>
        <v>6.9430000000000005</v>
      </c>
      <c r="G19" s="8" t="s">
        <v>43</v>
      </c>
      <c r="H19" s="9">
        <f>SUM(H9:H18)</f>
        <v>6.5330000000000004</v>
      </c>
      <c r="I19" s="8" t="s">
        <v>43</v>
      </c>
      <c r="J19" s="9">
        <f>SUM(J9:J18)</f>
        <v>6.6159999999999997</v>
      </c>
      <c r="K19" s="8" t="s">
        <v>43</v>
      </c>
      <c r="L19" s="9">
        <f>SUM(L9:L18)</f>
        <v>6.6229999999999993</v>
      </c>
      <c r="M19" s="8" t="s">
        <v>43</v>
      </c>
      <c r="N19" s="9">
        <f>SUM(N9:N18)</f>
        <v>7.1130000000000004</v>
      </c>
      <c r="O19" s="8" t="s">
        <v>43</v>
      </c>
      <c r="P19" s="9">
        <f>SUM(P9:P18)</f>
        <v>6.8930000000000007</v>
      </c>
      <c r="Q19" s="8" t="s">
        <v>43</v>
      </c>
      <c r="R19" s="9">
        <f>SUM(R9:R18)</f>
        <v>7.0019999999999998</v>
      </c>
      <c r="S19" s="8" t="s">
        <v>43</v>
      </c>
      <c r="T19" s="9">
        <f>SUM(T9:T18)</f>
        <v>6.5220000000000002</v>
      </c>
      <c r="U19" s="8" t="s">
        <v>43</v>
      </c>
      <c r="V19" s="9">
        <f>SUM(V9:V18)</f>
        <v>6.5839999999999996</v>
      </c>
      <c r="W19" s="8" t="s">
        <v>43</v>
      </c>
      <c r="X19" s="9">
        <f>SUM(X9:X18)</f>
        <v>6.9090000000000007</v>
      </c>
      <c r="Y19" s="8" t="s">
        <v>43</v>
      </c>
      <c r="Z19" s="9">
        <f>SUM(Z9:Z18)</f>
        <v>6.0819999999999999</v>
      </c>
      <c r="AA19" s="8" t="s">
        <v>43</v>
      </c>
      <c r="AB19" s="9">
        <f>SUM(AB9:AB18)</f>
        <v>6.7770000000000001</v>
      </c>
      <c r="AC19" s="8" t="s">
        <v>43</v>
      </c>
      <c r="AD19" s="9">
        <f>SUM(AD9:AD18)</f>
        <v>6.6270000000000007</v>
      </c>
      <c r="AE19" s="8" t="s">
        <v>43</v>
      </c>
      <c r="AF19" s="9">
        <f>SUM(AF9:AF18)</f>
        <v>6.5869999999999997</v>
      </c>
      <c r="AG19" s="8" t="s">
        <v>43</v>
      </c>
      <c r="AH19" s="9">
        <f>SUM(AH9:AH18)</f>
        <v>6.8379999999999992</v>
      </c>
    </row>
    <row r="20" spans="2:34" ht="15" customHeight="1" x14ac:dyDescent="0.3">
      <c r="B20" s="10" t="s">
        <v>31</v>
      </c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34"/>
      <c r="AD20" s="21"/>
      <c r="AE20" s="21"/>
      <c r="AF20" s="21"/>
      <c r="AG20" s="21"/>
      <c r="AH20" s="21"/>
    </row>
    <row r="21" spans="2:34" ht="15" customHeight="1" x14ac:dyDescent="0.3">
      <c r="B21" s="1" t="s">
        <v>34</v>
      </c>
      <c r="C21" s="1" t="s">
        <v>35</v>
      </c>
      <c r="D21" s="2" t="s">
        <v>32</v>
      </c>
      <c r="W21" s="2" t="s">
        <v>59</v>
      </c>
    </row>
    <row r="22" spans="2:34" ht="15" customHeight="1" x14ac:dyDescent="0.3">
      <c r="B22" s="1" t="s">
        <v>33</v>
      </c>
      <c r="C22" s="1" t="s">
        <v>36</v>
      </c>
      <c r="D22" s="2" t="s">
        <v>32</v>
      </c>
      <c r="W22" s="2" t="s">
        <v>60</v>
      </c>
      <c r="AC22" s="34">
        <v>-0.1</v>
      </c>
    </row>
    <row r="23" spans="2:34" ht="15" customHeight="1" x14ac:dyDescent="0.3">
      <c r="B23" s="1" t="s">
        <v>37</v>
      </c>
    </row>
  </sheetData>
  <mergeCells count="2">
    <mergeCell ref="B1:J1"/>
    <mergeCell ref="C2:E2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G19"/>
  <sheetViews>
    <sheetView topLeftCell="A7" workbookViewId="0">
      <selection activeCell="I7" sqref="I7"/>
    </sheetView>
  </sheetViews>
  <sheetFormatPr baseColWidth="10" defaultRowHeight="15" customHeight="1" x14ac:dyDescent="0.3"/>
  <cols>
    <col min="1" max="1" width="1.5546875" style="22" customWidth="1"/>
    <col min="2" max="2" width="9.21875" style="23" bestFit="1" customWidth="1"/>
    <col min="3" max="3" width="30" style="22" customWidth="1"/>
    <col min="4" max="4" width="12" style="23" bestFit="1" customWidth="1"/>
    <col min="5" max="5" width="12" style="23" customWidth="1"/>
    <col min="6" max="6" width="12.5546875" style="23" customWidth="1"/>
    <col min="7" max="16384" width="11.5546875" style="22"/>
  </cols>
  <sheetData>
    <row r="1" spans="2:7" ht="15" customHeight="1" x14ac:dyDescent="0.3">
      <c r="B1" s="56" t="s">
        <v>142</v>
      </c>
      <c r="C1" s="56"/>
      <c r="D1" s="56"/>
      <c r="E1" s="56"/>
      <c r="F1" s="56"/>
      <c r="G1" s="56"/>
    </row>
    <row r="3" spans="2:7" ht="33" customHeight="1" x14ac:dyDescent="0.3">
      <c r="B3" s="24" t="s">
        <v>62</v>
      </c>
      <c r="C3" s="24" t="s">
        <v>63</v>
      </c>
      <c r="D3" s="58" t="s">
        <v>143</v>
      </c>
      <c r="E3" s="58" t="s">
        <v>144</v>
      </c>
      <c r="F3" s="58" t="s">
        <v>64</v>
      </c>
      <c r="G3" s="24" t="s">
        <v>140</v>
      </c>
    </row>
    <row r="4" spans="2:7" ht="15" customHeight="1" x14ac:dyDescent="0.3">
      <c r="B4" s="24">
        <v>5</v>
      </c>
      <c r="C4" s="24" t="s">
        <v>125</v>
      </c>
      <c r="D4" s="27">
        <v>8.9250000000000007</v>
      </c>
      <c r="E4" s="27">
        <v>7.1130000000000004</v>
      </c>
      <c r="F4" s="51">
        <v>1</v>
      </c>
      <c r="G4" s="52">
        <v>0.73</v>
      </c>
    </row>
    <row r="5" spans="2:7" ht="15" customHeight="1" x14ac:dyDescent="0.3">
      <c r="B5" s="24">
        <v>7</v>
      </c>
      <c r="C5" s="24" t="s">
        <v>126</v>
      </c>
      <c r="D5" s="27">
        <v>8.7989999999999995</v>
      </c>
      <c r="E5" s="27">
        <v>7.0019999999999998</v>
      </c>
      <c r="F5" s="51">
        <v>2</v>
      </c>
      <c r="G5" s="52">
        <v>0.84</v>
      </c>
    </row>
    <row r="6" spans="2:7" ht="15" customHeight="1" x14ac:dyDescent="0.3">
      <c r="B6" s="24">
        <v>1</v>
      </c>
      <c r="C6" s="24" t="s">
        <v>127</v>
      </c>
      <c r="D6" s="27">
        <v>8.7829999999999995</v>
      </c>
      <c r="E6" s="27">
        <v>6.9429999999999996</v>
      </c>
      <c r="F6" s="51">
        <v>3</v>
      </c>
      <c r="G6" s="52">
        <v>0.74</v>
      </c>
    </row>
    <row r="7" spans="2:7" ht="15" customHeight="1" x14ac:dyDescent="0.3">
      <c r="B7" s="24">
        <v>6</v>
      </c>
      <c r="C7" s="24" t="s">
        <v>128</v>
      </c>
      <c r="D7" s="27">
        <v>8.67</v>
      </c>
      <c r="E7" s="57">
        <v>6.8929999999999998</v>
      </c>
      <c r="F7" s="51">
        <v>4</v>
      </c>
      <c r="G7" s="52">
        <v>0.73</v>
      </c>
    </row>
    <row r="8" spans="2:7" ht="15" customHeight="1" x14ac:dyDescent="0.3">
      <c r="B8" s="24">
        <v>10</v>
      </c>
      <c r="C8" s="24" t="s">
        <v>129</v>
      </c>
      <c r="D8" s="27">
        <v>8.6289999999999996</v>
      </c>
      <c r="E8" s="57">
        <v>6.9089999999999998</v>
      </c>
      <c r="F8" s="51">
        <v>5</v>
      </c>
      <c r="G8" s="52">
        <v>0.77</v>
      </c>
    </row>
    <row r="9" spans="2:7" ht="15" customHeight="1" x14ac:dyDescent="0.3">
      <c r="B9" s="24">
        <v>15</v>
      </c>
      <c r="C9" s="24" t="s">
        <v>130</v>
      </c>
      <c r="D9" s="27">
        <v>8.5069999999999997</v>
      </c>
      <c r="E9" s="27">
        <v>6.8380000000000001</v>
      </c>
      <c r="F9" s="51">
        <v>6</v>
      </c>
      <c r="G9" s="52">
        <v>0.89</v>
      </c>
    </row>
    <row r="10" spans="2:7" ht="15" customHeight="1" x14ac:dyDescent="0.3">
      <c r="B10" s="24">
        <v>12</v>
      </c>
      <c r="C10" s="24" t="s">
        <v>131</v>
      </c>
      <c r="D10" s="27">
        <v>8.4710000000000001</v>
      </c>
      <c r="E10" s="27">
        <v>6.7770000000000001</v>
      </c>
      <c r="F10" s="51">
        <v>7</v>
      </c>
      <c r="G10" s="52">
        <v>0.85</v>
      </c>
    </row>
    <row r="11" spans="2:7" ht="15" customHeight="1" x14ac:dyDescent="0.3">
      <c r="B11" s="53">
        <v>3</v>
      </c>
      <c r="C11" s="53" t="s">
        <v>132</v>
      </c>
      <c r="D11" s="54">
        <v>8.4120000000000008</v>
      </c>
      <c r="E11" s="57">
        <v>6.6159999999999997</v>
      </c>
      <c r="F11" s="53">
        <v>8</v>
      </c>
      <c r="G11" s="55">
        <v>0.43</v>
      </c>
    </row>
    <row r="12" spans="2:7" ht="15" customHeight="1" x14ac:dyDescent="0.3">
      <c r="B12" s="53">
        <v>4</v>
      </c>
      <c r="C12" s="53" t="s">
        <v>133</v>
      </c>
      <c r="D12" s="54">
        <v>8.3829999999999991</v>
      </c>
      <c r="E12" s="57">
        <v>6.6230000000000002</v>
      </c>
      <c r="F12" s="53">
        <v>9</v>
      </c>
      <c r="G12" s="55">
        <v>0.46</v>
      </c>
    </row>
    <row r="13" spans="2:7" ht="15" customHeight="1" x14ac:dyDescent="0.3">
      <c r="B13" s="53">
        <v>2</v>
      </c>
      <c r="C13" s="53" t="s">
        <v>134</v>
      </c>
      <c r="D13" s="54">
        <v>8.35</v>
      </c>
      <c r="E13" s="57">
        <v>6.5330000000000004</v>
      </c>
      <c r="F13" s="53">
        <v>10</v>
      </c>
      <c r="G13" s="55">
        <v>0.38</v>
      </c>
    </row>
    <row r="14" spans="2:7" ht="15" customHeight="1" x14ac:dyDescent="0.3">
      <c r="B14" s="53">
        <v>13</v>
      </c>
      <c r="C14" s="53" t="s">
        <v>135</v>
      </c>
      <c r="D14" s="54">
        <v>8.33</v>
      </c>
      <c r="E14" s="57">
        <v>6.6269999999999998</v>
      </c>
      <c r="F14" s="53">
        <v>11</v>
      </c>
      <c r="G14" s="52">
        <v>0.65</v>
      </c>
    </row>
    <row r="15" spans="2:7" ht="15" customHeight="1" x14ac:dyDescent="0.3">
      <c r="B15" s="53">
        <v>9</v>
      </c>
      <c r="C15" s="53" t="s">
        <v>136</v>
      </c>
      <c r="D15" s="54">
        <v>8.3049999999999997</v>
      </c>
      <c r="E15" s="57">
        <v>6.5839999999999996</v>
      </c>
      <c r="F15" s="53">
        <v>12</v>
      </c>
      <c r="G15" s="55">
        <v>0.55000000000000004</v>
      </c>
    </row>
    <row r="16" spans="2:7" ht="15" customHeight="1" x14ac:dyDescent="0.3">
      <c r="B16" s="53">
        <v>14</v>
      </c>
      <c r="C16" s="53" t="s">
        <v>137</v>
      </c>
      <c r="D16" s="54">
        <v>8.2560000000000002</v>
      </c>
      <c r="E16" s="57">
        <v>6.5869999999999997</v>
      </c>
      <c r="F16" s="53">
        <v>13</v>
      </c>
      <c r="G16" s="52">
        <v>0.76</v>
      </c>
    </row>
    <row r="17" spans="2:7" ht="15" customHeight="1" x14ac:dyDescent="0.3">
      <c r="B17" s="53">
        <v>8</v>
      </c>
      <c r="C17" s="53" t="s">
        <v>138</v>
      </c>
      <c r="D17" s="54">
        <v>8.2430000000000003</v>
      </c>
      <c r="E17" s="54">
        <v>6.5220000000000002</v>
      </c>
      <c r="F17" s="53">
        <v>14</v>
      </c>
      <c r="G17" s="55">
        <v>0.54</v>
      </c>
    </row>
    <row r="18" spans="2:7" ht="15" customHeight="1" x14ac:dyDescent="0.3">
      <c r="B18" s="53">
        <v>11</v>
      </c>
      <c r="C18" s="53" t="s">
        <v>139</v>
      </c>
      <c r="D18" s="54">
        <v>7.819</v>
      </c>
      <c r="E18" s="54">
        <v>6.0819999999999999</v>
      </c>
      <c r="F18" s="53">
        <v>15</v>
      </c>
      <c r="G18" s="55">
        <v>0.26</v>
      </c>
    </row>
    <row r="19" spans="2:7" ht="15" customHeight="1" x14ac:dyDescent="0.3">
      <c r="G19" s="22" t="s">
        <v>141</v>
      </c>
    </row>
  </sheetData>
  <sortState ref="B3:E17">
    <sortCondition descending="1" ref="D3"/>
  </sortState>
  <mergeCells count="1">
    <mergeCell ref="B1:G1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A11" sqref="A11:XFD11"/>
    </sheetView>
  </sheetViews>
  <sheetFormatPr baseColWidth="10" defaultRowHeight="14.4" x14ac:dyDescent="0.3"/>
  <cols>
    <col min="1" max="1" width="4.77734375" customWidth="1"/>
    <col min="2" max="2" width="8.44140625" style="2" customWidth="1"/>
    <col min="3" max="3" width="36.6640625" customWidth="1"/>
    <col min="5" max="5" width="8.44140625" customWidth="1"/>
  </cols>
  <sheetData>
    <row r="1" spans="1:6" ht="15" thickBot="1" x14ac:dyDescent="0.35">
      <c r="D1" s="46" t="s">
        <v>121</v>
      </c>
      <c r="E1" s="45" t="s">
        <v>122</v>
      </c>
      <c r="F1" s="49" t="s">
        <v>124</v>
      </c>
    </row>
    <row r="2" spans="1:6" ht="15" thickBot="1" x14ac:dyDescent="0.35">
      <c r="A2" s="39" t="s">
        <v>104</v>
      </c>
      <c r="B2" s="40" t="s">
        <v>123</v>
      </c>
      <c r="C2" s="40" t="s">
        <v>105</v>
      </c>
      <c r="D2" s="46"/>
      <c r="E2" s="45"/>
      <c r="F2" s="49"/>
    </row>
    <row r="3" spans="1:6" ht="15" thickBot="1" x14ac:dyDescent="0.35">
      <c r="A3" s="41">
        <v>1</v>
      </c>
      <c r="B3" s="42">
        <v>57</v>
      </c>
      <c r="C3" s="43" t="s">
        <v>106</v>
      </c>
      <c r="D3" s="47">
        <v>8.4600000000000009</v>
      </c>
      <c r="E3" s="48">
        <v>8</v>
      </c>
      <c r="F3">
        <f>AVERAGE(D3,E3)</f>
        <v>8.23</v>
      </c>
    </row>
    <row r="4" spans="1:6" ht="15" thickBot="1" x14ac:dyDescent="0.35">
      <c r="A4" s="41">
        <v>2</v>
      </c>
      <c r="B4" s="42">
        <v>24</v>
      </c>
      <c r="C4" s="43" t="s">
        <v>107</v>
      </c>
      <c r="D4" s="47">
        <v>7.77</v>
      </c>
      <c r="E4" s="48">
        <v>8.9</v>
      </c>
      <c r="F4">
        <f t="shared" ref="F4:F17" si="0">AVERAGE(D4,E4)</f>
        <v>8.3350000000000009</v>
      </c>
    </row>
    <row r="5" spans="1:6" ht="15" thickBot="1" x14ac:dyDescent="0.35">
      <c r="A5" s="41">
        <v>3</v>
      </c>
      <c r="B5" s="42">
        <v>421</v>
      </c>
      <c r="C5" s="43" t="s">
        <v>108</v>
      </c>
      <c r="D5" s="47">
        <v>7.71</v>
      </c>
      <c r="E5" s="48">
        <v>9.3000000000000007</v>
      </c>
      <c r="F5">
        <f t="shared" si="0"/>
        <v>8.5050000000000008</v>
      </c>
    </row>
    <row r="6" spans="1:6" ht="15" thickBot="1" x14ac:dyDescent="0.35">
      <c r="A6" s="41">
        <v>4</v>
      </c>
      <c r="B6" s="42">
        <v>42</v>
      </c>
      <c r="C6" s="43" t="s">
        <v>109</v>
      </c>
      <c r="D6" s="47">
        <v>8.2200000000000006</v>
      </c>
      <c r="E6" s="48">
        <v>9.4</v>
      </c>
      <c r="F6">
        <f t="shared" si="0"/>
        <v>8.81</v>
      </c>
    </row>
    <row r="7" spans="1:6" ht="15" thickBot="1" x14ac:dyDescent="0.35">
      <c r="A7" s="41">
        <v>5</v>
      </c>
      <c r="B7" s="42">
        <v>286</v>
      </c>
      <c r="C7" s="43" t="s">
        <v>110</v>
      </c>
      <c r="D7" s="47">
        <v>8.0399999999999991</v>
      </c>
      <c r="E7" s="48">
        <v>8.1999999999999993</v>
      </c>
      <c r="F7">
        <f t="shared" si="0"/>
        <v>8.1199999999999992</v>
      </c>
    </row>
    <row r="8" spans="1:6" ht="15" thickBot="1" x14ac:dyDescent="0.35">
      <c r="A8" s="41">
        <v>6</v>
      </c>
      <c r="B8" s="42">
        <v>73</v>
      </c>
      <c r="C8" s="43" t="s">
        <v>111</v>
      </c>
      <c r="D8" s="47">
        <v>8.0299999999999994</v>
      </c>
      <c r="E8" s="48">
        <v>8.1</v>
      </c>
      <c r="F8">
        <f t="shared" si="0"/>
        <v>8.0649999999999995</v>
      </c>
    </row>
    <row r="9" spans="1:6" ht="15" thickBot="1" x14ac:dyDescent="0.35">
      <c r="A9" s="41">
        <v>7</v>
      </c>
      <c r="B9" s="42" t="s">
        <v>112</v>
      </c>
      <c r="C9" s="43" t="s">
        <v>113</v>
      </c>
      <c r="D9" s="47">
        <v>8.75</v>
      </c>
      <c r="E9" s="48">
        <v>8.3000000000000007</v>
      </c>
      <c r="F9">
        <f t="shared" si="0"/>
        <v>8.5250000000000004</v>
      </c>
    </row>
    <row r="10" spans="1:6" ht="15" thickBot="1" x14ac:dyDescent="0.35">
      <c r="A10" s="41">
        <v>8</v>
      </c>
      <c r="B10" s="42">
        <v>392</v>
      </c>
      <c r="C10" s="43" t="s">
        <v>114</v>
      </c>
      <c r="D10" s="47">
        <v>8.61</v>
      </c>
      <c r="E10" s="48">
        <v>9.9</v>
      </c>
      <c r="F10">
        <f t="shared" si="0"/>
        <v>9.254999999999999</v>
      </c>
    </row>
    <row r="11" spans="1:6" ht="15" thickBot="1" x14ac:dyDescent="0.35">
      <c r="A11" s="41">
        <v>9</v>
      </c>
      <c r="B11" s="42">
        <v>127</v>
      </c>
      <c r="C11" s="43" t="s">
        <v>115</v>
      </c>
      <c r="D11" s="47">
        <v>8.3000000000000007</v>
      </c>
      <c r="E11" s="48">
        <v>9.9</v>
      </c>
      <c r="F11">
        <f t="shared" si="0"/>
        <v>9.1000000000000014</v>
      </c>
    </row>
    <row r="12" spans="1:6" ht="15" thickBot="1" x14ac:dyDescent="0.35">
      <c r="A12" s="41">
        <v>10</v>
      </c>
      <c r="B12" s="42" t="s">
        <v>116</v>
      </c>
      <c r="C12" s="43" t="s">
        <v>117</v>
      </c>
      <c r="D12" s="47">
        <v>8.2200000000000006</v>
      </c>
      <c r="E12" s="48">
        <v>8</v>
      </c>
      <c r="F12">
        <f t="shared" si="0"/>
        <v>8.11</v>
      </c>
    </row>
    <row r="13" spans="1:6" ht="15" thickBot="1" x14ac:dyDescent="0.35">
      <c r="A13" s="41">
        <v>11</v>
      </c>
      <c r="B13" s="42" t="s">
        <v>118</v>
      </c>
      <c r="C13" s="43" t="s">
        <v>119</v>
      </c>
      <c r="D13" s="47">
        <v>8.1</v>
      </c>
      <c r="E13" s="48">
        <v>8</v>
      </c>
      <c r="F13">
        <f t="shared" si="0"/>
        <v>8.0500000000000007</v>
      </c>
    </row>
    <row r="14" spans="1:6" ht="15" thickBot="1" x14ac:dyDescent="0.35">
      <c r="A14" s="41">
        <v>12</v>
      </c>
      <c r="B14" s="42">
        <v>233</v>
      </c>
      <c r="C14" s="43" t="s">
        <v>120</v>
      </c>
      <c r="D14" s="47">
        <v>8.0500000000000007</v>
      </c>
      <c r="E14" s="48">
        <v>9.8000000000000007</v>
      </c>
      <c r="F14">
        <f t="shared" si="0"/>
        <v>8.9250000000000007</v>
      </c>
    </row>
    <row r="15" spans="1:6" ht="15" thickBot="1" x14ac:dyDescent="0.35">
      <c r="A15" s="41">
        <v>13</v>
      </c>
      <c r="B15" s="44">
        <v>58</v>
      </c>
      <c r="C15" s="43" t="s">
        <v>90</v>
      </c>
      <c r="D15" s="47">
        <v>8.5</v>
      </c>
      <c r="E15" s="48">
        <v>9.1999999999999993</v>
      </c>
      <c r="F15">
        <f t="shared" si="0"/>
        <v>8.85</v>
      </c>
    </row>
    <row r="16" spans="1:6" ht="15" thickBot="1" x14ac:dyDescent="0.35">
      <c r="A16" s="41">
        <v>14</v>
      </c>
      <c r="B16" s="44">
        <v>60</v>
      </c>
      <c r="C16" s="43" t="s">
        <v>82</v>
      </c>
      <c r="D16" s="47">
        <v>8.6199999999999992</v>
      </c>
      <c r="E16" s="48">
        <v>9</v>
      </c>
      <c r="F16">
        <f t="shared" si="0"/>
        <v>8.8099999999999987</v>
      </c>
    </row>
    <row r="17" spans="1:6" ht="15" thickBot="1" x14ac:dyDescent="0.35">
      <c r="A17" s="41">
        <v>15</v>
      </c>
      <c r="B17" s="44">
        <v>147</v>
      </c>
      <c r="C17" s="43" t="s">
        <v>92</v>
      </c>
      <c r="D17" s="47">
        <v>8.33</v>
      </c>
      <c r="E17" s="48">
        <v>8.3000000000000007</v>
      </c>
      <c r="F17">
        <f t="shared" si="0"/>
        <v>8.3150000000000013</v>
      </c>
    </row>
  </sheetData>
  <mergeCells count="3">
    <mergeCell ref="D1:D2"/>
    <mergeCell ref="E1:E2"/>
    <mergeCell ref="F1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2</vt:i4>
      </vt:variant>
    </vt:vector>
  </HeadingPairs>
  <TitlesOfParts>
    <vt:vector size="7" baseType="lpstr">
      <vt:lpstr>PRESELECCIÓN</vt:lpstr>
      <vt:lpstr>ACTUALIZACIÓN MANUAL DEL CADETE</vt:lpstr>
      <vt:lpstr>2° AÑO MANUAL DEL CADETE</vt:lpstr>
      <vt:lpstr>2° AÑO MÉRITO</vt:lpstr>
      <vt:lpstr>PROMEDIO CPO</vt:lpstr>
      <vt:lpstr>'2° AÑO MÉRITO'!Área_de_impresión</vt:lpstr>
      <vt:lpstr>'ACTUALIZACIÓN MANUAL DEL CADETE'!Área_de_impresión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H08 Jefe Estadistica EE.CC. G. Carvajal F.</dc:creator>
  <cp:lastModifiedBy>15715528-8</cp:lastModifiedBy>
  <cp:lastPrinted>2022-03-14T19:29:36Z</cp:lastPrinted>
  <dcterms:created xsi:type="dcterms:W3CDTF">2021-03-22T12:17:05Z</dcterms:created>
  <dcterms:modified xsi:type="dcterms:W3CDTF">2022-03-17T14:46:51Z</dcterms:modified>
</cp:coreProperties>
</file>